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https://afcconsultantscom.sharepoint.com/sites/commun/Shared Documents/010_CONSULTANTS/__EN COURS Grég et Léa/Université de Bretagne Occidentale/Consult DAB RC PM 2026/"/>
    </mc:Choice>
  </mc:AlternateContent>
  <xr:revisionPtr revIDLastSave="23" documentId="8_{1451DD7C-00EC-402B-B4E1-DE3FBF26619F}" xr6:coauthVersionLast="47" xr6:coauthVersionMax="47" xr10:uidLastSave="{0F753417-0B9D-43AA-9D46-18EB71099A6F}"/>
  <bookViews>
    <workbookView xWindow="-95" yWindow="0" windowWidth="34967" windowHeight="18937" xr2:uid="{00000000-000D-0000-FFFF-FFFF00000000}"/>
  </bookViews>
  <sheets>
    <sheet name="Liste des bâtiments" sheetId="1" r:id="rId1"/>
    <sheet name="Données à ne pas modifier "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96" i="1" l="1"/>
  <c r="O58" i="1"/>
  <c r="I58" i="1"/>
  <c r="I48" i="1"/>
  <c r="I30" i="1"/>
  <c r="I14" i="1"/>
  <c r="I5" i="1"/>
  <c r="I94" i="1" l="1"/>
</calcChain>
</file>

<file path=xl/sharedStrings.xml><?xml version="1.0" encoding="utf-8"?>
<sst xmlns="http://schemas.openxmlformats.org/spreadsheetml/2006/main" count="933" uniqueCount="190">
  <si>
    <t>N° ordre</t>
  </si>
  <si>
    <t>Nom du bâtiment</t>
  </si>
  <si>
    <t>Qualité d'occupation</t>
  </si>
  <si>
    <t>Activités exercées
ex : bureau, stockage, garage, atelier, parking, industrielle (métallurgie, chimie, bois,…)
Si bâtiment vide ou voué à démolition, le préciser.</t>
  </si>
  <si>
    <t xml:space="preserve">Si bâtiment occupé par un tiers :  (hors logements / hors associations) </t>
  </si>
  <si>
    <t>Valeur de reconstruction à neuf
estimative</t>
  </si>
  <si>
    <t>Monument historique 
(classé ou inscrit) ?</t>
  </si>
  <si>
    <t>Mesures de sécurisation</t>
  </si>
  <si>
    <t>Exposition aux risques naturels 
Si oui : détail des risques 
(avalanche, inondation, vague submersive, etc.)</t>
  </si>
  <si>
    <t>Nom de l'occupant</t>
  </si>
  <si>
    <t>Activité</t>
  </si>
  <si>
    <t>Clause de renonciation 
à recours ?</t>
  </si>
  <si>
    <t xml:space="preserve">Détection intrusion, vidéo surveillance </t>
  </si>
  <si>
    <t xml:space="preserve">TOTAL M²   =    </t>
  </si>
  <si>
    <t>Oui</t>
  </si>
  <si>
    <t>Non</t>
  </si>
  <si>
    <t>Propriétaire Occupant</t>
  </si>
  <si>
    <t>Propriétaire Non Occupant</t>
  </si>
  <si>
    <t>Locataire occupant</t>
  </si>
  <si>
    <t>Locataire non occupant</t>
  </si>
  <si>
    <t>Occupant à titre gratuit</t>
  </si>
  <si>
    <t xml:space="preserve">Système de
détection 
incendie
</t>
  </si>
  <si>
    <t>ERP ? 
(Si oui, merci de communiquer le rapport de mission sécurité incendie + rapport contrôle installations électriques)</t>
  </si>
  <si>
    <t xml:space="preserve">Présence d'installations photovoltaïques ? </t>
  </si>
  <si>
    <t>Si oui, indiquer : 
- surface cumulée des panneaux
- puissance de l'installation
- valeur de l'installation 
+ Fournir la convention vous liant à l'exploitant
+ Fournir le dernier rapport d'entretien</t>
  </si>
  <si>
    <t>Préciser lesquels :
vérification électrique avec Q18 / vérification électrique sans Q18, extincteurs mobiles avec ou sans certificat Q4, RIA avec ou sans certificat Q5, sprinckler avec ou sans Q1,  Thermographie infrarouge avec ou sans Q19, détection automatique d'incendie avec ou sans Q7, Désenfumage avec ou sans Q17, etc
Pour plus d'informations sur ce point, se reporter en dessous du tableau.</t>
  </si>
  <si>
    <t>Coordonnées GPS</t>
  </si>
  <si>
    <t>Longitude</t>
  </si>
  <si>
    <t>Latitude</t>
  </si>
  <si>
    <t>Adresse normée du bâtiment</t>
  </si>
  <si>
    <t>N°</t>
  </si>
  <si>
    <t>Commune</t>
  </si>
  <si>
    <t>Code 
Postal</t>
  </si>
  <si>
    <t>Voirie</t>
  </si>
  <si>
    <t>PARC IMMOBILIER DE L'UNIVERSITE DE BRETAGNE OCCIDENTALE - Janvier  / 2026</t>
  </si>
  <si>
    <t>PRESIDENCE - A</t>
  </si>
  <si>
    <t>Rue Matthieu Gallou</t>
  </si>
  <si>
    <t>BREST</t>
  </si>
  <si>
    <t>PRESIDENCE - B</t>
  </si>
  <si>
    <t>Rue de  Kergoat</t>
  </si>
  <si>
    <t>Amphithéâtres</t>
  </si>
  <si>
    <t>CENTRE BOUGUEN - A</t>
  </si>
  <si>
    <t>CENTRE BOUGUEN - B</t>
  </si>
  <si>
    <t>CENTRE BOUGUEN - C</t>
  </si>
  <si>
    <t>CENTRE BOUGUEN - D</t>
  </si>
  <si>
    <t>Avenue Le Gorgeu</t>
  </si>
  <si>
    <t>Bureaux</t>
  </si>
  <si>
    <t>Bureaux - Enseignements</t>
  </si>
  <si>
    <t>Enseignements</t>
  </si>
  <si>
    <t>IUT Brest - A</t>
  </si>
  <si>
    <t>IUT Morlaix - J</t>
  </si>
  <si>
    <t>IUT Brest - B</t>
  </si>
  <si>
    <t>IUT Brest - C</t>
  </si>
  <si>
    <t>IUT Brest - D</t>
  </si>
  <si>
    <t>IUT Brest - E</t>
  </si>
  <si>
    <t>IUT Morlaix - K</t>
  </si>
  <si>
    <t>IUT Morlaix - L</t>
  </si>
  <si>
    <t>Rue de la Grandière</t>
  </si>
  <si>
    <t>Quai de Léon</t>
  </si>
  <si>
    <t>MORLAIX</t>
  </si>
  <si>
    <t>Bibliothèque</t>
  </si>
  <si>
    <t>COMPLEXE SPORTIF UNIVERSITAIRE GYMNASE - A</t>
  </si>
  <si>
    <t>COMPLEXE SPORTIF UNIVERSITAIRE SALLE DE MUSCULATION - B</t>
  </si>
  <si>
    <t>COMPLEXE SPORTIF UNIVERSITAIRE HALLE DES SPORTS - C</t>
  </si>
  <si>
    <t>Rue du Bouguen</t>
  </si>
  <si>
    <t>Bureaux - Enseignements - Recherche</t>
  </si>
  <si>
    <t xml:space="preserve">SERVICE DE SANTE UNIVERSITAIRE </t>
  </si>
  <si>
    <t>Rue Lanredec</t>
  </si>
  <si>
    <t>POLE SANTE - A</t>
  </si>
  <si>
    <t>POLE SANTE - B</t>
  </si>
  <si>
    <t>POLE SANTE - C</t>
  </si>
  <si>
    <t>POLE SANTE - D ANIMALERIE</t>
  </si>
  <si>
    <t>POLE SANTE - E - IBRBS</t>
  </si>
  <si>
    <t>POLE SANTE - L</t>
  </si>
  <si>
    <t>Avenue Camille Desmoulins</t>
  </si>
  <si>
    <t>UFR LETTRES ET SCIENCES HUMAINES - A</t>
  </si>
  <si>
    <t>UFR SCIENCES ET TECHNIQUES - A</t>
  </si>
  <si>
    <t>UFR SCIENCES ET TECHNIQUES - B</t>
  </si>
  <si>
    <t>UFR SCIENCES ET TECHNIQUES - C</t>
  </si>
  <si>
    <t>UFR SCIENCES ET TECHNIQUES - D</t>
  </si>
  <si>
    <t>UFR SCIENCES ET TECHNIQUES - E</t>
  </si>
  <si>
    <t>UFR SCIENCES ET TECHNIQUES - F</t>
  </si>
  <si>
    <t>UFR SCIENCES ET TECHNIQUES - G</t>
  </si>
  <si>
    <t>UFR SCIENCES ET TECHNIQUES - H</t>
  </si>
  <si>
    <t>UFR SCIENCES ET TECHNIQUES - J</t>
  </si>
  <si>
    <t>UFR SCIENCES ET TECHNIQUES - N</t>
  </si>
  <si>
    <t>UFR SCIENCES ET TECHNIQUES - AN</t>
  </si>
  <si>
    <t>UFR DROIT SCIENCES ECONOMIQUE, GESTION ET AES - A</t>
  </si>
  <si>
    <t>UFR DROIT SCIENCES ECONOMIQUE, GESTION ET AES - C</t>
  </si>
  <si>
    <t>BIBLIOTHEQUE UNIVERSITAIRE BOUGUEN - A</t>
  </si>
  <si>
    <t>UFR LETTRES ET SCIENCES HUMAINES - B</t>
  </si>
  <si>
    <t>UFR LETTRES ET SCIENCES HUMAINES - C</t>
  </si>
  <si>
    <t>UFR LETTRES ET SCIENCES HUMAINES - D</t>
  </si>
  <si>
    <t>Rue Duquesne</t>
  </si>
  <si>
    <t>BIBLIOTHEQUE LETTRES - E</t>
  </si>
  <si>
    <t>Avenue Foch</t>
  </si>
  <si>
    <t>ESIAB</t>
  </si>
  <si>
    <t>Technopôle Brest - Iroise Parvis Blaise Pascal</t>
  </si>
  <si>
    <t>PLOUZANE</t>
  </si>
  <si>
    <t>IUEM - A</t>
  </si>
  <si>
    <t>IUEM - B</t>
  </si>
  <si>
    <t>IUEM - D</t>
  </si>
  <si>
    <t>CEDM - BIBLIOTHEQUE LA PEROUSE</t>
  </si>
  <si>
    <t>Technopôle Brest - Iroise Rue Dumont D'Urville</t>
  </si>
  <si>
    <t>Bibliothèque VIDE?</t>
  </si>
  <si>
    <t>IUT Quimper - A</t>
  </si>
  <si>
    <t>IUT Quimper - B</t>
  </si>
  <si>
    <t>IUT Quimper - C</t>
  </si>
  <si>
    <t>IUT Quimper - D</t>
  </si>
  <si>
    <t>IUT Quimper - E</t>
  </si>
  <si>
    <t>IUT Quimper - L</t>
  </si>
  <si>
    <t>IUT Quimper - AN</t>
  </si>
  <si>
    <t>IUT Quimper - M</t>
  </si>
  <si>
    <t>Bâtiment à détruire?</t>
  </si>
  <si>
    <t>Rue de l'Université</t>
  </si>
  <si>
    <t>QUIMPER</t>
  </si>
  <si>
    <t>Pôle Jakez Hélias - A</t>
  </si>
  <si>
    <t>Pôle Jakez Hélias - B</t>
  </si>
  <si>
    <t>Pôle Jakez Hélias - CVE - C</t>
  </si>
  <si>
    <t xml:space="preserve">Pôle Jakez Hélias - Centre de restauration - D </t>
  </si>
  <si>
    <t>Avenue Plage des Gueux</t>
  </si>
  <si>
    <t>INSPE BREST - A</t>
  </si>
  <si>
    <t>INSPE BREST - B</t>
  </si>
  <si>
    <t>INSPE BREST - C</t>
  </si>
  <si>
    <t>INSPE BREST - D</t>
  </si>
  <si>
    <t>Rue d'Avranches</t>
  </si>
  <si>
    <t>Bureaux - Enseignements - Salles de sports</t>
  </si>
  <si>
    <t>Centre de restauration</t>
  </si>
  <si>
    <t>Logements</t>
  </si>
  <si>
    <t>Bureaux  - Logements vides</t>
  </si>
  <si>
    <t>Bureaux - Logements</t>
  </si>
  <si>
    <t>INSPE RENNES - A</t>
  </si>
  <si>
    <t>Rue de Saint-Malo</t>
  </si>
  <si>
    <t>RENNES</t>
  </si>
  <si>
    <t>INSPE RENNES - B</t>
  </si>
  <si>
    <t>INSPE RENNES - D</t>
  </si>
  <si>
    <t>INSPE RENNES - E</t>
  </si>
  <si>
    <t>INSPE RENNES - F</t>
  </si>
  <si>
    <t>INSPE RENNES - G</t>
  </si>
  <si>
    <t>INSPE RENNES - H</t>
  </si>
  <si>
    <t>INSPE RENNES - J</t>
  </si>
  <si>
    <t>INSPE SAINT BRIEUC - A</t>
  </si>
  <si>
    <t>INSPE SAINT BRIEUC - B</t>
  </si>
  <si>
    <t>INSPE SAINT BRIEUC - C</t>
  </si>
  <si>
    <t>INSPE SAINT BRIEUC - D</t>
  </si>
  <si>
    <t>INSPE SAINT BRIEUC - E</t>
  </si>
  <si>
    <t>INSPE VANNES - A</t>
  </si>
  <si>
    <t>INSPE VANNES - G</t>
  </si>
  <si>
    <t>CITE INTERNATIONALE - A</t>
  </si>
  <si>
    <t>PN2B</t>
  </si>
  <si>
    <t>PNBI</t>
  </si>
  <si>
    <t>Technopôle Brest - Iroise Avenue Alexis de Rochon</t>
  </si>
  <si>
    <t xml:space="preserve">Centre commerciale - Place Napoléon III </t>
  </si>
  <si>
    <t>Site Beaufeuillage - 20 Rue anatole France</t>
  </si>
  <si>
    <t>SAINT-BRIEUC</t>
  </si>
  <si>
    <t>Avenue Roosevelt</t>
  </si>
  <si>
    <t>VANNES</t>
  </si>
  <si>
    <t>Cour Aimé Césaire</t>
  </si>
  <si>
    <t>Résidence</t>
  </si>
  <si>
    <t>Garage</t>
  </si>
  <si>
    <t>Gymnase</t>
  </si>
  <si>
    <t>Pavillon</t>
  </si>
  <si>
    <t>Bureaux - Résidence</t>
  </si>
  <si>
    <t>En attente de l'extraction de Laure</t>
  </si>
  <si>
    <t xml:space="preserve">Voir fichier annexe </t>
  </si>
  <si>
    <t>-</t>
  </si>
  <si>
    <t>avec INSPE BREST - A</t>
  </si>
  <si>
    <t>avec Pôle Jakez Hélias - A</t>
  </si>
  <si>
    <t>Surface : 664 m² au sol
puissance de l'installation:150 kVA bridée à 140 kVA
Valeur de l'installation: 250 000 €
Installation neuve: pas encore eu de rapport de maintenance</t>
  </si>
  <si>
    <t>BELLEVUE - DISRUPT (location)</t>
  </si>
  <si>
    <t>CENTRE BOUGUEN - AMPHIS U</t>
  </si>
  <si>
    <t>IUT Quimper - ESIAB - G</t>
  </si>
  <si>
    <t>Location de locaux</t>
  </si>
  <si>
    <t>PV 2020
Attente du PV commission sécurité 2025</t>
  </si>
  <si>
    <t>Pas de commissions de sécurité</t>
  </si>
  <si>
    <t>PV 2022
Attente du PV commission sécurité 2026</t>
  </si>
  <si>
    <t>Pas de commission de sécurité</t>
  </si>
  <si>
    <t>PRESIDENCE - C (location Portakabin)</t>
  </si>
  <si>
    <t>PV COMMISSION DE SECURITE A DEMANDER AU CROUS</t>
  </si>
  <si>
    <t>PV COMMISSION DE SECURITE + RAPPORT ELEC A DEMANDER A EIFFAGE</t>
  </si>
  <si>
    <t>Vérification électrique avec Q18, extincteur mobiles, détection automatique d'incendie Q7</t>
  </si>
  <si>
    <t>Vérification électrique avec Q18, extincteur mobiles Q7</t>
  </si>
  <si>
    <t>Vérification électrique avec Q18, extincteur mobiles, détection automatique d'incendie</t>
  </si>
  <si>
    <t>Vérification électrique avec Q18, extincteur mobiles, détection automatique d'incendie, désenfumage mécanique</t>
  </si>
  <si>
    <t>Vérification électrique avec Q18, extincteur mobiles</t>
  </si>
  <si>
    <t>Vérification électrique avec Q18, extincteur mobiles, détection automatique d'incendie, désenfumage mécanique, RIA</t>
  </si>
  <si>
    <t>Vérification électrique avec Q18, extincteur mobiles, détection automatique d'incendie Q7, désenfumage mécanique</t>
  </si>
  <si>
    <t>?</t>
  </si>
  <si>
    <t>Surface
(m²)</t>
  </si>
  <si>
    <t>soit après application du coefficient multiplicateur de 1,3 ==&gt;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</si>
</sst>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0#&quot; m²&quot;"/>
    <numFmt numFmtId="165" formatCode="0#&quot; €&quot;"/>
    <numFmt numFmtId="166" formatCode="_-* #,##0_-;\-* #,##0_-;_-* &quot;-&quot;??_-;_-@_-"/>
    <numFmt numFmtId="167" formatCode="00000"/>
    <numFmt numFmtId="168" formatCode="#,##0.00\ &quot;€&quot;"/>
  </numFmts>
  <fonts count="18" x14ac:knownFonts="1">
    <font>
      <sz val="10"/>
      <name val="Arial"/>
    </font>
    <font>
      <sz val="9"/>
      <name val="Arial"/>
      <family val="2"/>
    </font>
    <font>
      <sz val="8"/>
      <name val="Arial"/>
      <family val="2"/>
    </font>
    <font>
      <b/>
      <sz val="8"/>
      <color indexed="9"/>
      <name val="Arial"/>
      <family val="2"/>
    </font>
    <font>
      <b/>
      <sz val="11"/>
      <color indexed="24"/>
      <name val="Arial"/>
      <family val="2"/>
    </font>
    <font>
      <sz val="8"/>
      <color indexed="9"/>
      <name val="Arial"/>
      <family val="2"/>
    </font>
    <font>
      <b/>
      <sz val="12"/>
      <name val="Arial"/>
      <family val="2"/>
    </font>
    <font>
      <sz val="10"/>
      <name val="Arial"/>
      <family val="2"/>
    </font>
    <font>
      <b/>
      <sz val="11"/>
      <color indexed="9"/>
      <name val="Arial"/>
      <family val="2"/>
    </font>
    <font>
      <b/>
      <sz val="7"/>
      <color indexed="9"/>
      <name val="Arial"/>
      <family val="2"/>
    </font>
    <font>
      <sz val="10"/>
      <name val="Arial"/>
      <family val="2"/>
    </font>
    <font>
      <sz val="8"/>
      <color rgb="FF002060"/>
      <name val="Arial"/>
      <family val="2"/>
    </font>
    <font>
      <sz val="9"/>
      <color rgb="FF002060"/>
      <name val="Calibri"/>
      <family val="2"/>
      <scheme val="minor"/>
    </font>
    <font>
      <sz val="10"/>
      <color rgb="FF002060"/>
      <name val="Arial"/>
      <family val="2"/>
    </font>
    <font>
      <sz val="10"/>
      <color rgb="FFFF0000"/>
      <name val="Arial"/>
      <family val="2"/>
    </font>
    <font>
      <sz val="9"/>
      <color rgb="FFFF0000"/>
      <name val="Calibri"/>
      <family val="2"/>
      <scheme val="minor"/>
    </font>
    <font>
      <sz val="9"/>
      <name val="Calibri"/>
      <family val="2"/>
      <scheme val="minor"/>
    </font>
    <font>
      <b/>
      <sz val="14"/>
      <color rgb="FFFF0000"/>
      <name val="Calibri"/>
      <family val="2"/>
      <scheme val="minor"/>
    </font>
  </fonts>
  <fills count="5">
    <fill>
      <patternFill patternType="none"/>
    </fill>
    <fill>
      <patternFill patternType="gray125"/>
    </fill>
    <fill>
      <patternFill patternType="solid">
        <fgColor rgb="FF1277B2"/>
        <bgColor indexed="64"/>
      </patternFill>
    </fill>
    <fill>
      <patternFill patternType="solid">
        <fgColor theme="0"/>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43" fontId="10" fillId="0" borderId="0" applyFont="0" applyFill="0" applyBorder="0" applyAlignment="0" applyProtection="0"/>
  </cellStyleXfs>
  <cellXfs count="61">
    <xf numFmtId="0" fontId="0" fillId="0" borderId="0" xfId="0"/>
    <xf numFmtId="0" fontId="1" fillId="0" borderId="0" xfId="0" applyFont="1" applyAlignment="1">
      <alignment horizontal="center" vertical="center"/>
    </xf>
    <xf numFmtId="0" fontId="1" fillId="0" borderId="0" xfId="0" applyFont="1" applyAlignment="1">
      <alignment horizontal="left" vertical="center"/>
    </xf>
    <xf numFmtId="0" fontId="4" fillId="0" borderId="0" xfId="0" applyFont="1" applyAlignment="1">
      <alignment horizontal="left" vertical="center"/>
    </xf>
    <xf numFmtId="0" fontId="0" fillId="0" borderId="0" xfId="0" applyAlignment="1">
      <alignment horizontal="center"/>
    </xf>
    <xf numFmtId="0" fontId="1" fillId="0" borderId="1" xfId="0" applyFont="1" applyBorder="1" applyAlignment="1">
      <alignment horizontal="center" vertical="center"/>
    </xf>
    <xf numFmtId="0" fontId="3"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166" fontId="8" fillId="2" borderId="1" xfId="1" applyNumberFormat="1" applyFont="1" applyFill="1" applyBorder="1" applyAlignment="1">
      <alignment horizontal="center" vertical="center"/>
    </xf>
    <xf numFmtId="0" fontId="3" fillId="2" borderId="1" xfId="0" applyFont="1" applyFill="1" applyBorder="1" applyAlignment="1">
      <alignment horizontal="center" vertical="center"/>
    </xf>
    <xf numFmtId="0" fontId="11" fillId="0" borderId="1" xfId="0" applyFont="1" applyBorder="1" applyAlignment="1">
      <alignment horizontal="left" vertical="center"/>
    </xf>
    <xf numFmtId="1" fontId="11" fillId="0" borderId="1" xfId="0" applyNumberFormat="1" applyFont="1" applyBorder="1" applyAlignment="1">
      <alignment horizontal="right" vertical="center"/>
    </xf>
    <xf numFmtId="0" fontId="11" fillId="0" borderId="1" xfId="0" applyFont="1" applyBorder="1" applyAlignment="1">
      <alignment horizontal="right" vertical="center"/>
    </xf>
    <xf numFmtId="167" fontId="11" fillId="0" borderId="1" xfId="0" applyNumberFormat="1" applyFont="1" applyBorder="1" applyAlignment="1">
      <alignment horizontal="right" vertical="center"/>
    </xf>
    <xf numFmtId="49" fontId="11" fillId="0" borderId="1" xfId="0" applyNumberFormat="1" applyFont="1" applyBorder="1" applyAlignment="1">
      <alignment horizontal="left" vertical="center"/>
    </xf>
    <xf numFmtId="2" fontId="11" fillId="0" borderId="1" xfId="0" applyNumberFormat="1" applyFont="1" applyBorder="1" applyAlignment="1">
      <alignment horizontal="center" vertical="center"/>
    </xf>
    <xf numFmtId="166" fontId="12" fillId="0" borderId="1" xfId="1" applyNumberFormat="1" applyFont="1" applyBorder="1" applyAlignment="1">
      <alignment horizontal="center" vertical="center"/>
    </xf>
    <xf numFmtId="164" fontId="12" fillId="0" borderId="1" xfId="0" applyNumberFormat="1" applyFont="1" applyBorder="1" applyAlignment="1">
      <alignment horizontal="center" vertical="center"/>
    </xf>
    <xf numFmtId="165" fontId="12" fillId="0" borderId="1" xfId="0" applyNumberFormat="1" applyFont="1" applyBorder="1" applyAlignment="1">
      <alignment horizontal="center" vertical="center"/>
    </xf>
    <xf numFmtId="0" fontId="13" fillId="0" borderId="1" xfId="0" applyFont="1" applyBorder="1"/>
    <xf numFmtId="0" fontId="14" fillId="0" borderId="1" xfId="0" applyFont="1" applyBorder="1"/>
    <xf numFmtId="164" fontId="15" fillId="0" borderId="1" xfId="0" applyNumberFormat="1" applyFont="1" applyBorder="1" applyAlignment="1">
      <alignment horizontal="center" vertical="center"/>
    </xf>
    <xf numFmtId="0" fontId="6" fillId="0" borderId="0" xfId="0" applyFont="1" applyAlignment="1">
      <alignment horizontal="left" vertical="center"/>
    </xf>
    <xf numFmtId="0" fontId="6" fillId="0" borderId="0" xfId="0" applyFont="1" applyAlignment="1">
      <alignment horizontal="left"/>
    </xf>
    <xf numFmtId="0" fontId="0" fillId="0" borderId="0" xfId="0" applyAlignment="1">
      <alignment horizontal="left"/>
    </xf>
    <xf numFmtId="165" fontId="15" fillId="0" borderId="1" xfId="0" applyNumberFormat="1" applyFont="1" applyBorder="1" applyAlignment="1">
      <alignment horizontal="center" vertical="center"/>
    </xf>
    <xf numFmtId="0" fontId="5" fillId="2" borderId="1" xfId="0" applyFont="1" applyFill="1" applyBorder="1" applyAlignment="1">
      <alignment horizontal="center"/>
    </xf>
    <xf numFmtId="1" fontId="11" fillId="0" borderId="1" xfId="0" applyNumberFormat="1" applyFont="1" applyBorder="1" applyAlignment="1">
      <alignment horizontal="right"/>
    </xf>
    <xf numFmtId="0" fontId="11" fillId="0" borderId="1" xfId="0" applyFont="1" applyBorder="1" applyAlignment="1">
      <alignment horizontal="right"/>
    </xf>
    <xf numFmtId="167" fontId="11" fillId="0" borderId="1" xfId="0" applyNumberFormat="1" applyFont="1" applyBorder="1" applyAlignment="1">
      <alignment horizontal="right"/>
    </xf>
    <xf numFmtId="49" fontId="11" fillId="0" borderId="1" xfId="0" applyNumberFormat="1" applyFont="1" applyBorder="1" applyAlignment="1">
      <alignment horizontal="left"/>
    </xf>
    <xf numFmtId="2" fontId="11" fillId="0" borderId="1" xfId="0" applyNumberFormat="1" applyFont="1" applyBorder="1" applyAlignment="1">
      <alignment horizontal="center"/>
    </xf>
    <xf numFmtId="166" fontId="12" fillId="0" borderId="1" xfId="1" applyNumberFormat="1" applyFont="1" applyBorder="1" applyAlignment="1">
      <alignment horizontal="center"/>
    </xf>
    <xf numFmtId="164" fontId="12" fillId="0" borderId="1" xfId="0" applyNumberFormat="1" applyFont="1" applyBorder="1" applyAlignment="1">
      <alignment horizontal="center"/>
    </xf>
    <xf numFmtId="0" fontId="7" fillId="0" borderId="1" xfId="0" applyFont="1" applyBorder="1" applyAlignment="1">
      <alignment wrapText="1"/>
    </xf>
    <xf numFmtId="165" fontId="16" fillId="0" borderId="1" xfId="0" applyNumberFormat="1" applyFont="1" applyBorder="1" applyAlignment="1">
      <alignment horizontal="center" vertical="center"/>
    </xf>
    <xf numFmtId="0" fontId="0" fillId="0" borderId="0" xfId="0" applyAlignment="1">
      <alignment wrapText="1"/>
    </xf>
    <xf numFmtId="0" fontId="11" fillId="3" borderId="1" xfId="0" applyFont="1" applyFill="1" applyBorder="1" applyAlignment="1">
      <alignment horizontal="left" vertical="center"/>
    </xf>
    <xf numFmtId="0" fontId="11" fillId="3" borderId="1" xfId="0" applyFont="1" applyFill="1" applyBorder="1" applyAlignment="1">
      <alignment horizontal="left"/>
    </xf>
    <xf numFmtId="164" fontId="16" fillId="0" borderId="1" xfId="0" applyNumberFormat="1" applyFont="1" applyBorder="1" applyAlignment="1">
      <alignment horizontal="center" vertical="center"/>
    </xf>
    <xf numFmtId="0" fontId="7" fillId="3" borderId="1" xfId="0" applyFont="1" applyFill="1" applyBorder="1" applyAlignment="1">
      <alignment wrapText="1"/>
    </xf>
    <xf numFmtId="168" fontId="16" fillId="0" borderId="1" xfId="0" applyNumberFormat="1" applyFont="1" applyBorder="1" applyAlignment="1">
      <alignment horizontal="center" vertical="center"/>
    </xf>
    <xf numFmtId="168" fontId="16" fillId="0" borderId="1" xfId="0" applyNumberFormat="1" applyFont="1" applyBorder="1" applyAlignment="1">
      <alignment horizontal="center"/>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8" fillId="2" borderId="3" xfId="0" applyFont="1" applyFill="1" applyBorder="1" applyAlignment="1">
      <alignment horizontal="right" vertical="center"/>
    </xf>
    <xf numFmtId="0" fontId="8" fillId="2" borderId="4" xfId="0" applyFont="1" applyFill="1" applyBorder="1" applyAlignment="1">
      <alignment horizontal="right" vertical="center"/>
    </xf>
    <xf numFmtId="0" fontId="8" fillId="2" borderId="2" xfId="0" applyFont="1" applyFill="1" applyBorder="1" applyAlignment="1">
      <alignment horizontal="right"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2" xfId="0" applyFont="1" applyFill="1" applyBorder="1" applyAlignment="1">
      <alignment horizontal="center" vertical="center"/>
    </xf>
    <xf numFmtId="166" fontId="12" fillId="0" borderId="5" xfId="1" applyNumberFormat="1" applyFont="1" applyBorder="1" applyAlignment="1">
      <alignment horizontal="center" vertical="center"/>
    </xf>
    <xf numFmtId="166" fontId="12" fillId="0" borderId="6" xfId="1" applyNumberFormat="1" applyFont="1" applyBorder="1" applyAlignment="1">
      <alignment horizontal="center" vertical="center"/>
    </xf>
    <xf numFmtId="166" fontId="12" fillId="0" borderId="7" xfId="1" applyNumberFormat="1" applyFont="1" applyBorder="1" applyAlignment="1">
      <alignment horizontal="center" vertical="center"/>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14" fontId="17" fillId="4" borderId="8" xfId="0" applyNumberFormat="1" applyFont="1" applyFill="1" applyBorder="1" applyAlignment="1">
      <alignment horizontal="center" vertical="center"/>
    </xf>
    <xf numFmtId="14" fontId="17" fillId="4" borderId="9" xfId="0" applyNumberFormat="1" applyFont="1" applyFill="1" applyBorder="1" applyAlignment="1">
      <alignment horizontal="center" vertical="center"/>
    </xf>
    <xf numFmtId="3" fontId="17" fillId="4" borderId="10" xfId="0" applyNumberFormat="1" applyFont="1" applyFill="1" applyBorder="1" applyAlignment="1">
      <alignment horizontal="right" vertical="center"/>
    </xf>
  </cellXfs>
  <cellStyles count="2">
    <cellStyle name="Milliers" xfId="1" builtinId="3"/>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2EAADD"/>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96"/>
  <sheetViews>
    <sheetView tabSelected="1" topLeftCell="A77" zoomScale="90" zoomScaleNormal="90" workbookViewId="0">
      <selection activeCell="I96" sqref="B96:I96"/>
    </sheetView>
  </sheetViews>
  <sheetFormatPr baseColWidth="10" defaultColWidth="11.5" defaultRowHeight="12.9" x14ac:dyDescent="0.2"/>
  <cols>
    <col min="1" max="1" width="5.875" customWidth="1"/>
    <col min="2" max="2" width="48.875" bestFit="1" customWidth="1"/>
    <col min="3" max="3" width="11" customWidth="1"/>
    <col min="4" max="4" width="47.5" customWidth="1"/>
    <col min="5" max="5" width="7.25" customWidth="1"/>
    <col min="6" max="6" width="12.375" bestFit="1" customWidth="1"/>
    <col min="7" max="8" width="10" customWidth="1"/>
    <col min="9" max="9" width="12.25" customWidth="1"/>
    <col min="10" max="10" width="19" customWidth="1"/>
    <col min="11" max="11" width="30.5" customWidth="1"/>
    <col min="12" max="12" width="21.125" customWidth="1"/>
    <col min="13" max="13" width="19.875" customWidth="1"/>
    <col min="14" max="14" width="19.125" customWidth="1"/>
    <col min="15" max="15" width="28.125" customWidth="1"/>
    <col min="16" max="16" width="10.125" customWidth="1"/>
    <col min="17" max="17" width="13.5" customWidth="1"/>
    <col min="18" max="18" width="14.25" customWidth="1"/>
    <col min="19" max="19" width="38.25" customWidth="1"/>
    <col min="20" max="20" width="12" customWidth="1"/>
    <col min="21" max="21" width="11.75" customWidth="1"/>
    <col min="22" max="22" width="40.875" customWidth="1"/>
    <col min="23" max="23" width="11.5" customWidth="1"/>
    <col min="24" max="24" width="22.5" customWidth="1"/>
    <col min="25" max="27" width="59.125" customWidth="1"/>
  </cols>
  <sheetData>
    <row r="1" spans="1:25" ht="30.1" customHeight="1" x14ac:dyDescent="0.25">
      <c r="A1" s="23" t="s">
        <v>34</v>
      </c>
      <c r="B1" s="23"/>
      <c r="C1" s="23"/>
      <c r="D1" s="23"/>
      <c r="E1" s="23"/>
      <c r="F1" s="23"/>
      <c r="G1" s="23"/>
      <c r="H1" s="23"/>
      <c r="I1" s="23"/>
      <c r="J1" s="24"/>
      <c r="K1" s="24"/>
      <c r="L1" s="25"/>
      <c r="M1" s="25"/>
      <c r="N1" s="25"/>
      <c r="O1" s="25"/>
      <c r="P1" s="25"/>
      <c r="Q1" s="25"/>
      <c r="R1" s="25"/>
    </row>
    <row r="2" spans="1:25" ht="14.3" x14ac:dyDescent="0.2">
      <c r="A2" s="3"/>
    </row>
    <row r="3" spans="1:25" ht="30.1" customHeight="1" x14ac:dyDescent="0.2">
      <c r="A3" s="44" t="s">
        <v>0</v>
      </c>
      <c r="B3" s="45" t="s">
        <v>1</v>
      </c>
      <c r="C3" s="49" t="s">
        <v>29</v>
      </c>
      <c r="D3" s="50"/>
      <c r="E3" s="50"/>
      <c r="F3" s="51"/>
      <c r="G3" s="49" t="s">
        <v>26</v>
      </c>
      <c r="H3" s="51"/>
      <c r="I3" s="44" t="s">
        <v>188</v>
      </c>
      <c r="J3" s="44" t="s">
        <v>2</v>
      </c>
      <c r="K3" s="44" t="s">
        <v>3</v>
      </c>
      <c r="L3" s="55" t="s">
        <v>4</v>
      </c>
      <c r="M3" s="56"/>
      <c r="N3" s="57"/>
      <c r="O3" s="44" t="s">
        <v>5</v>
      </c>
      <c r="P3" s="44" t="s">
        <v>6</v>
      </c>
      <c r="Q3" s="44" t="s">
        <v>22</v>
      </c>
      <c r="R3" s="44" t="s">
        <v>23</v>
      </c>
      <c r="S3" s="44" t="s">
        <v>24</v>
      </c>
      <c r="T3" s="44" t="s">
        <v>7</v>
      </c>
      <c r="U3" s="44"/>
      <c r="V3" s="44"/>
      <c r="W3" s="44" t="s">
        <v>8</v>
      </c>
      <c r="X3" s="44"/>
    </row>
    <row r="4" spans="1:25" ht="111.1" customHeight="1" x14ac:dyDescent="0.2">
      <c r="A4" s="44"/>
      <c r="B4" s="45"/>
      <c r="C4" s="10" t="s">
        <v>30</v>
      </c>
      <c r="D4" s="6" t="s">
        <v>33</v>
      </c>
      <c r="E4" s="6" t="s">
        <v>32</v>
      </c>
      <c r="F4" s="10" t="s">
        <v>31</v>
      </c>
      <c r="G4" s="10" t="s">
        <v>27</v>
      </c>
      <c r="H4" s="10" t="s">
        <v>28</v>
      </c>
      <c r="I4" s="44"/>
      <c r="J4" s="44"/>
      <c r="K4" s="44"/>
      <c r="L4" s="6" t="s">
        <v>9</v>
      </c>
      <c r="M4" s="6" t="s">
        <v>10</v>
      </c>
      <c r="N4" s="7" t="s">
        <v>11</v>
      </c>
      <c r="O4" s="44"/>
      <c r="P4" s="44"/>
      <c r="Q4" s="44"/>
      <c r="R4" s="44"/>
      <c r="S4" s="44"/>
      <c r="T4" s="7" t="s">
        <v>12</v>
      </c>
      <c r="U4" s="7" t="s">
        <v>21</v>
      </c>
      <c r="V4" s="7" t="s">
        <v>25</v>
      </c>
      <c r="W4" s="44"/>
      <c r="X4" s="44"/>
    </row>
    <row r="5" spans="1:25" ht="25.85" x14ac:dyDescent="0.2">
      <c r="A5" s="8">
        <v>1</v>
      </c>
      <c r="B5" s="38" t="s">
        <v>35</v>
      </c>
      <c r="C5" s="12">
        <v>3</v>
      </c>
      <c r="D5" s="13" t="s">
        <v>36</v>
      </c>
      <c r="E5" s="14">
        <v>29200</v>
      </c>
      <c r="F5" s="15" t="s">
        <v>37</v>
      </c>
      <c r="G5" s="16"/>
      <c r="H5" s="16"/>
      <c r="I5" s="17">
        <f>1810+70</f>
        <v>1880</v>
      </c>
      <c r="J5" s="18" t="s">
        <v>20</v>
      </c>
      <c r="K5" s="18" t="s">
        <v>46</v>
      </c>
      <c r="L5" s="18"/>
      <c r="M5" s="18"/>
      <c r="N5" s="18"/>
      <c r="O5" s="42">
        <v>1050629.18</v>
      </c>
      <c r="P5" s="18" t="s">
        <v>15</v>
      </c>
      <c r="Q5" s="18" t="s">
        <v>14</v>
      </c>
      <c r="R5" s="18" t="s">
        <v>15</v>
      </c>
      <c r="S5" s="20"/>
      <c r="T5" s="40" t="s">
        <v>14</v>
      </c>
      <c r="U5" s="40" t="s">
        <v>14</v>
      </c>
      <c r="V5" s="35" t="s">
        <v>180</v>
      </c>
      <c r="W5" s="18"/>
      <c r="X5" s="20"/>
      <c r="Y5" t="s">
        <v>174</v>
      </c>
    </row>
    <row r="6" spans="1:25" ht="25.85" x14ac:dyDescent="0.2">
      <c r="A6" s="8">
        <v>2</v>
      </c>
      <c r="B6" s="38" t="s">
        <v>38</v>
      </c>
      <c r="C6" s="12">
        <v>3</v>
      </c>
      <c r="D6" s="13" t="s">
        <v>36</v>
      </c>
      <c r="E6" s="14">
        <v>29200</v>
      </c>
      <c r="F6" s="15" t="s">
        <v>37</v>
      </c>
      <c r="G6" s="16"/>
      <c r="H6" s="16"/>
      <c r="I6" s="17">
        <v>1097</v>
      </c>
      <c r="J6" s="18" t="s">
        <v>20</v>
      </c>
      <c r="K6" s="18" t="s">
        <v>46</v>
      </c>
      <c r="L6" s="18"/>
      <c r="M6" s="18"/>
      <c r="N6" s="18"/>
      <c r="O6" s="42">
        <v>980213</v>
      </c>
      <c r="P6" s="18" t="s">
        <v>15</v>
      </c>
      <c r="Q6" s="18" t="s">
        <v>14</v>
      </c>
      <c r="R6" s="18" t="s">
        <v>15</v>
      </c>
      <c r="S6" s="20"/>
      <c r="T6" s="40" t="s">
        <v>14</v>
      </c>
      <c r="U6" s="40" t="s">
        <v>14</v>
      </c>
      <c r="V6" s="35" t="s">
        <v>180</v>
      </c>
      <c r="W6" s="18"/>
      <c r="X6" s="20"/>
      <c r="Y6" t="s">
        <v>174</v>
      </c>
    </row>
    <row r="7" spans="1:25" ht="25.85" x14ac:dyDescent="0.2">
      <c r="A7" s="8">
        <v>3</v>
      </c>
      <c r="B7" s="38" t="s">
        <v>177</v>
      </c>
      <c r="C7" s="12">
        <v>3</v>
      </c>
      <c r="D7" s="13" t="s">
        <v>36</v>
      </c>
      <c r="E7" s="14">
        <v>29200</v>
      </c>
      <c r="F7" s="15" t="s">
        <v>37</v>
      </c>
      <c r="G7" s="16"/>
      <c r="H7" s="16"/>
      <c r="I7" s="17">
        <v>70</v>
      </c>
      <c r="J7" s="18" t="s">
        <v>20</v>
      </c>
      <c r="K7" s="18" t="s">
        <v>46</v>
      </c>
      <c r="L7" s="18"/>
      <c r="M7" s="18"/>
      <c r="N7" s="18"/>
      <c r="O7" s="36" t="s">
        <v>165</v>
      </c>
      <c r="P7" s="18" t="s">
        <v>15</v>
      </c>
      <c r="Q7" s="18" t="s">
        <v>14</v>
      </c>
      <c r="R7" s="18" t="s">
        <v>15</v>
      </c>
      <c r="S7" s="20"/>
      <c r="T7" s="40" t="s">
        <v>14</v>
      </c>
      <c r="U7" s="40" t="s">
        <v>14</v>
      </c>
      <c r="V7" s="35" t="s">
        <v>181</v>
      </c>
      <c r="W7" s="18"/>
      <c r="X7" s="20"/>
      <c r="Y7" t="s">
        <v>174</v>
      </c>
    </row>
    <row r="8" spans="1:25" ht="25.85" x14ac:dyDescent="0.2">
      <c r="A8" s="8">
        <v>4</v>
      </c>
      <c r="B8" s="38" t="s">
        <v>87</v>
      </c>
      <c r="C8" s="12">
        <v>12</v>
      </c>
      <c r="D8" s="13" t="s">
        <v>39</v>
      </c>
      <c r="E8" s="14">
        <v>29200</v>
      </c>
      <c r="F8" s="15" t="s">
        <v>37</v>
      </c>
      <c r="G8" s="16"/>
      <c r="H8" s="16"/>
      <c r="I8" s="17">
        <v>3535</v>
      </c>
      <c r="J8" s="18" t="s">
        <v>20</v>
      </c>
      <c r="K8" s="18" t="s">
        <v>47</v>
      </c>
      <c r="L8" s="18"/>
      <c r="M8" s="18"/>
      <c r="N8" s="18"/>
      <c r="O8" s="42">
        <v>3818973.01</v>
      </c>
      <c r="P8" s="18" t="s">
        <v>15</v>
      </c>
      <c r="Q8" s="18" t="s">
        <v>14</v>
      </c>
      <c r="R8" s="18" t="s">
        <v>15</v>
      </c>
      <c r="S8" s="20"/>
      <c r="T8" s="40"/>
      <c r="U8" s="40" t="s">
        <v>14</v>
      </c>
      <c r="V8" s="35" t="s">
        <v>182</v>
      </c>
      <c r="W8" s="18"/>
      <c r="X8" s="20"/>
    </row>
    <row r="9" spans="1:25" ht="38.75" x14ac:dyDescent="0.2">
      <c r="A9" s="8">
        <v>5</v>
      </c>
      <c r="B9" s="38" t="s">
        <v>88</v>
      </c>
      <c r="C9" s="12">
        <v>12</v>
      </c>
      <c r="D9" s="13" t="s">
        <v>39</v>
      </c>
      <c r="E9" s="14">
        <v>29200</v>
      </c>
      <c r="F9" s="15" t="s">
        <v>37</v>
      </c>
      <c r="G9" s="16"/>
      <c r="H9" s="16"/>
      <c r="I9" s="17">
        <v>1480</v>
      </c>
      <c r="J9" s="18" t="s">
        <v>20</v>
      </c>
      <c r="K9" s="18" t="s">
        <v>40</v>
      </c>
      <c r="L9" s="18"/>
      <c r="M9" s="18"/>
      <c r="N9" s="18"/>
      <c r="O9" s="42">
        <v>779553.67</v>
      </c>
      <c r="P9" s="18" t="s">
        <v>15</v>
      </c>
      <c r="Q9" s="18" t="s">
        <v>14</v>
      </c>
      <c r="R9" s="18" t="s">
        <v>15</v>
      </c>
      <c r="S9" s="20"/>
      <c r="T9" s="40"/>
      <c r="U9" s="40" t="s">
        <v>14</v>
      </c>
      <c r="V9" s="35" t="s">
        <v>183</v>
      </c>
      <c r="W9" s="18"/>
      <c r="X9" s="20"/>
    </row>
    <row r="10" spans="1:25" ht="25.85" x14ac:dyDescent="0.2">
      <c r="A10" s="8">
        <v>6</v>
      </c>
      <c r="B10" s="38" t="s">
        <v>41</v>
      </c>
      <c r="C10" s="12">
        <v>20</v>
      </c>
      <c r="D10" s="13" t="s">
        <v>45</v>
      </c>
      <c r="E10" s="14">
        <v>29200</v>
      </c>
      <c r="F10" s="15" t="s">
        <v>37</v>
      </c>
      <c r="G10" s="16"/>
      <c r="H10" s="16"/>
      <c r="I10" s="17">
        <v>4793</v>
      </c>
      <c r="J10" s="18" t="s">
        <v>20</v>
      </c>
      <c r="K10" s="18" t="s">
        <v>47</v>
      </c>
      <c r="L10" s="18"/>
      <c r="M10" s="18"/>
      <c r="N10" s="18"/>
      <c r="O10" s="42">
        <v>4765023.38</v>
      </c>
      <c r="P10" s="18" t="s">
        <v>15</v>
      </c>
      <c r="Q10" s="18" t="s">
        <v>14</v>
      </c>
      <c r="R10" s="18" t="s">
        <v>15</v>
      </c>
      <c r="S10" s="20"/>
      <c r="T10" s="40"/>
      <c r="U10" s="40" t="s">
        <v>14</v>
      </c>
      <c r="V10" s="35" t="s">
        <v>182</v>
      </c>
      <c r="W10" s="18"/>
      <c r="X10" s="20"/>
    </row>
    <row r="11" spans="1:25" ht="25.85" x14ac:dyDescent="0.2">
      <c r="A11" s="8">
        <v>7</v>
      </c>
      <c r="B11" s="38" t="s">
        <v>42</v>
      </c>
      <c r="C11" s="12">
        <v>20</v>
      </c>
      <c r="D11" s="13" t="s">
        <v>45</v>
      </c>
      <c r="E11" s="14">
        <v>29200</v>
      </c>
      <c r="F11" s="15" t="s">
        <v>37</v>
      </c>
      <c r="G11" s="16"/>
      <c r="H11" s="16"/>
      <c r="I11" s="17">
        <v>3511</v>
      </c>
      <c r="J11" s="18" t="s">
        <v>20</v>
      </c>
      <c r="K11" s="18" t="s">
        <v>47</v>
      </c>
      <c r="L11" s="18"/>
      <c r="M11" s="18"/>
      <c r="N11" s="18"/>
      <c r="O11" s="42">
        <v>1934513.94</v>
      </c>
      <c r="P11" s="18" t="s">
        <v>15</v>
      </c>
      <c r="Q11" s="18" t="s">
        <v>14</v>
      </c>
      <c r="R11" s="18" t="s">
        <v>15</v>
      </c>
      <c r="S11" s="20"/>
      <c r="T11" s="40"/>
      <c r="U11" s="40" t="s">
        <v>14</v>
      </c>
      <c r="V11" s="35" t="s">
        <v>182</v>
      </c>
      <c r="W11" s="18"/>
      <c r="X11" s="20"/>
    </row>
    <row r="12" spans="1:25" ht="25.85" x14ac:dyDescent="0.2">
      <c r="A12" s="8">
        <v>8</v>
      </c>
      <c r="B12" s="38" t="s">
        <v>43</v>
      </c>
      <c r="C12" s="12">
        <v>20</v>
      </c>
      <c r="D12" s="13" t="s">
        <v>45</v>
      </c>
      <c r="E12" s="14">
        <v>29200</v>
      </c>
      <c r="F12" s="15" t="s">
        <v>37</v>
      </c>
      <c r="G12" s="16"/>
      <c r="H12" s="16"/>
      <c r="I12" s="17">
        <v>5233</v>
      </c>
      <c r="J12" s="18" t="s">
        <v>20</v>
      </c>
      <c r="K12" s="18" t="s">
        <v>47</v>
      </c>
      <c r="L12" s="18"/>
      <c r="M12" s="18"/>
      <c r="N12" s="18"/>
      <c r="O12" s="42">
        <v>2957578.92</v>
      </c>
      <c r="P12" s="18" t="s">
        <v>15</v>
      </c>
      <c r="Q12" s="18" t="s">
        <v>14</v>
      </c>
      <c r="R12" s="18" t="s">
        <v>15</v>
      </c>
      <c r="S12" s="20"/>
      <c r="T12" s="40"/>
      <c r="U12" s="40" t="s">
        <v>14</v>
      </c>
      <c r="V12" s="35" t="s">
        <v>182</v>
      </c>
      <c r="W12" s="18"/>
      <c r="X12" s="20"/>
    </row>
    <row r="13" spans="1:25" ht="25.85" x14ac:dyDescent="0.2">
      <c r="A13" s="8">
        <v>9</v>
      </c>
      <c r="B13" s="38" t="s">
        <v>44</v>
      </c>
      <c r="C13" s="12">
        <v>20</v>
      </c>
      <c r="D13" s="13" t="s">
        <v>45</v>
      </c>
      <c r="E13" s="14">
        <v>29200</v>
      </c>
      <c r="F13" s="15" t="s">
        <v>37</v>
      </c>
      <c r="G13" s="16"/>
      <c r="H13" s="16"/>
      <c r="I13" s="17">
        <v>700</v>
      </c>
      <c r="J13" s="18" t="s">
        <v>20</v>
      </c>
      <c r="K13" s="17" t="s">
        <v>48</v>
      </c>
      <c r="L13" s="18"/>
      <c r="M13" s="18"/>
      <c r="N13" s="18"/>
      <c r="O13" s="42">
        <v>697232</v>
      </c>
      <c r="P13" s="18" t="s">
        <v>15</v>
      </c>
      <c r="Q13" s="18" t="s">
        <v>14</v>
      </c>
      <c r="R13" s="18" t="s">
        <v>15</v>
      </c>
      <c r="S13" s="20"/>
      <c r="T13" s="40"/>
      <c r="U13" s="40" t="s">
        <v>14</v>
      </c>
      <c r="V13" s="35" t="s">
        <v>184</v>
      </c>
      <c r="W13" s="18"/>
      <c r="X13" s="20"/>
    </row>
    <row r="14" spans="1:25" ht="25.85" x14ac:dyDescent="0.2">
      <c r="A14" s="8">
        <v>10</v>
      </c>
      <c r="B14" s="38" t="s">
        <v>170</v>
      </c>
      <c r="C14" s="12">
        <v>20</v>
      </c>
      <c r="D14" s="13" t="s">
        <v>45</v>
      </c>
      <c r="E14" s="14">
        <v>29200</v>
      </c>
      <c r="F14" s="15" t="s">
        <v>37</v>
      </c>
      <c r="G14" s="16"/>
      <c r="H14" s="16"/>
      <c r="I14" s="17">
        <f>178.04+130.73+854+795.89+130.81</f>
        <v>2089.4699999999998</v>
      </c>
      <c r="J14" s="18" t="s">
        <v>20</v>
      </c>
      <c r="K14" s="17" t="s">
        <v>40</v>
      </c>
      <c r="L14" s="18"/>
      <c r="M14" s="18"/>
      <c r="N14" s="18"/>
      <c r="O14" s="42">
        <v>510082.28</v>
      </c>
      <c r="P14" s="18" t="s">
        <v>15</v>
      </c>
      <c r="Q14" s="18" t="s">
        <v>14</v>
      </c>
      <c r="R14" s="18" t="s">
        <v>15</v>
      </c>
      <c r="S14" s="20"/>
      <c r="T14" s="40"/>
      <c r="U14" s="40" t="s">
        <v>14</v>
      </c>
      <c r="V14" s="35" t="s">
        <v>182</v>
      </c>
      <c r="W14" s="18"/>
      <c r="X14" s="20"/>
    </row>
    <row r="15" spans="1:25" ht="25.85" x14ac:dyDescent="0.2">
      <c r="A15" s="8">
        <v>11</v>
      </c>
      <c r="B15" s="38" t="s">
        <v>49</v>
      </c>
      <c r="C15" s="12"/>
      <c r="D15" s="13" t="s">
        <v>57</v>
      </c>
      <c r="E15" s="14">
        <v>29200</v>
      </c>
      <c r="F15" s="15" t="s">
        <v>37</v>
      </c>
      <c r="G15" s="16"/>
      <c r="H15" s="16"/>
      <c r="I15" s="17">
        <v>1254</v>
      </c>
      <c r="J15" s="18" t="s">
        <v>20</v>
      </c>
      <c r="K15" s="18" t="s">
        <v>47</v>
      </c>
      <c r="L15" s="18"/>
      <c r="M15" s="18"/>
      <c r="N15" s="18"/>
      <c r="O15" s="42">
        <v>734331.51</v>
      </c>
      <c r="P15" s="18" t="s">
        <v>15</v>
      </c>
      <c r="Q15" s="18" t="s">
        <v>14</v>
      </c>
      <c r="R15" s="18" t="s">
        <v>15</v>
      </c>
      <c r="S15" s="20"/>
      <c r="T15" s="40"/>
      <c r="U15" s="40" t="s">
        <v>14</v>
      </c>
      <c r="V15" s="35" t="s">
        <v>182</v>
      </c>
      <c r="W15" s="18"/>
      <c r="X15" s="20"/>
    </row>
    <row r="16" spans="1:25" ht="25.85" x14ac:dyDescent="0.2">
      <c r="A16" s="8">
        <v>12</v>
      </c>
      <c r="B16" s="38" t="s">
        <v>51</v>
      </c>
      <c r="C16" s="12"/>
      <c r="D16" s="13" t="s">
        <v>57</v>
      </c>
      <c r="E16" s="14">
        <v>29200</v>
      </c>
      <c r="F16" s="15" t="s">
        <v>37</v>
      </c>
      <c r="G16" s="16"/>
      <c r="H16" s="16"/>
      <c r="I16" s="17">
        <v>7993</v>
      </c>
      <c r="J16" s="18" t="s">
        <v>20</v>
      </c>
      <c r="K16" s="18" t="s">
        <v>47</v>
      </c>
      <c r="L16" s="18"/>
      <c r="M16" s="18"/>
      <c r="N16" s="18"/>
      <c r="O16" s="42">
        <v>7126684.3899999997</v>
      </c>
      <c r="P16" s="18" t="s">
        <v>15</v>
      </c>
      <c r="Q16" s="18" t="s">
        <v>14</v>
      </c>
      <c r="R16" s="18" t="s">
        <v>15</v>
      </c>
      <c r="S16" s="20"/>
      <c r="T16" s="40"/>
      <c r="U16" s="40" t="s">
        <v>14</v>
      </c>
      <c r="V16" s="35" t="s">
        <v>182</v>
      </c>
      <c r="W16" s="18"/>
      <c r="X16" s="20"/>
    </row>
    <row r="17" spans="1:25" ht="90" customHeight="1" x14ac:dyDescent="0.2">
      <c r="A17" s="27">
        <v>13</v>
      </c>
      <c r="B17" s="39" t="s">
        <v>52</v>
      </c>
      <c r="C17" s="28"/>
      <c r="D17" s="29" t="s">
        <v>57</v>
      </c>
      <c r="E17" s="30">
        <v>29200</v>
      </c>
      <c r="F17" s="31" t="s">
        <v>37</v>
      </c>
      <c r="G17" s="32"/>
      <c r="H17" s="32"/>
      <c r="I17" s="33">
        <v>1654</v>
      </c>
      <c r="J17" s="34" t="s">
        <v>20</v>
      </c>
      <c r="K17" s="34" t="s">
        <v>47</v>
      </c>
      <c r="L17" s="34"/>
      <c r="M17" s="34"/>
      <c r="N17" s="34"/>
      <c r="O17" s="43">
        <v>3627400.82</v>
      </c>
      <c r="P17" s="34" t="s">
        <v>15</v>
      </c>
      <c r="Q17" s="34" t="s">
        <v>14</v>
      </c>
      <c r="R17" s="34" t="s">
        <v>14</v>
      </c>
      <c r="S17" s="35" t="s">
        <v>168</v>
      </c>
      <c r="T17" s="40"/>
      <c r="U17" s="40" t="s">
        <v>14</v>
      </c>
      <c r="V17" s="35" t="s">
        <v>182</v>
      </c>
      <c r="W17" s="34"/>
      <c r="X17" s="20"/>
    </row>
    <row r="18" spans="1:25" ht="38.75" x14ac:dyDescent="0.2">
      <c r="A18" s="8">
        <v>14</v>
      </c>
      <c r="B18" s="38" t="s">
        <v>53</v>
      </c>
      <c r="C18" s="12"/>
      <c r="D18" s="13" t="s">
        <v>57</v>
      </c>
      <c r="E18" s="14">
        <v>29200</v>
      </c>
      <c r="F18" s="15" t="s">
        <v>37</v>
      </c>
      <c r="G18" s="16"/>
      <c r="H18" s="16"/>
      <c r="I18" s="17">
        <v>11814</v>
      </c>
      <c r="J18" s="18" t="s">
        <v>20</v>
      </c>
      <c r="K18" s="18" t="s">
        <v>47</v>
      </c>
      <c r="L18" s="18"/>
      <c r="M18" s="18"/>
      <c r="N18" s="18"/>
      <c r="O18" s="42">
        <v>7171094.9500000002</v>
      </c>
      <c r="P18" s="18" t="s">
        <v>15</v>
      </c>
      <c r="Q18" s="18" t="s">
        <v>14</v>
      </c>
      <c r="R18" s="18" t="s">
        <v>14</v>
      </c>
      <c r="S18" s="21"/>
      <c r="T18" s="40"/>
      <c r="U18" s="40" t="s">
        <v>14</v>
      </c>
      <c r="V18" s="35" t="s">
        <v>183</v>
      </c>
      <c r="W18" s="18"/>
      <c r="X18" s="20"/>
    </row>
    <row r="19" spans="1:25" ht="25.85" x14ac:dyDescent="0.2">
      <c r="A19" s="8">
        <v>15</v>
      </c>
      <c r="B19" s="38" t="s">
        <v>54</v>
      </c>
      <c r="C19" s="12"/>
      <c r="D19" s="13" t="s">
        <v>57</v>
      </c>
      <c r="E19" s="14">
        <v>29200</v>
      </c>
      <c r="F19" s="15" t="s">
        <v>37</v>
      </c>
      <c r="G19" s="16"/>
      <c r="H19" s="16"/>
      <c r="I19" s="17">
        <v>1024</v>
      </c>
      <c r="J19" s="18" t="s">
        <v>20</v>
      </c>
      <c r="K19" s="18" t="s">
        <v>40</v>
      </c>
      <c r="L19" s="18"/>
      <c r="M19" s="18"/>
      <c r="N19" s="18"/>
      <c r="O19" s="42">
        <v>417312.9</v>
      </c>
      <c r="P19" s="18" t="s">
        <v>15</v>
      </c>
      <c r="Q19" s="18" t="s">
        <v>14</v>
      </c>
      <c r="R19" s="18" t="s">
        <v>15</v>
      </c>
      <c r="S19" s="20"/>
      <c r="T19" s="40"/>
      <c r="U19" s="40" t="s">
        <v>14</v>
      </c>
      <c r="V19" s="41" t="s">
        <v>182</v>
      </c>
      <c r="W19" s="18"/>
      <c r="X19" s="20"/>
    </row>
    <row r="20" spans="1:25" ht="25.85" x14ac:dyDescent="0.2">
      <c r="A20" s="8">
        <v>16</v>
      </c>
      <c r="B20" s="38" t="s">
        <v>50</v>
      </c>
      <c r="C20" s="12">
        <v>43</v>
      </c>
      <c r="D20" s="13" t="s">
        <v>58</v>
      </c>
      <c r="E20" s="14">
        <v>29600</v>
      </c>
      <c r="F20" s="15" t="s">
        <v>59</v>
      </c>
      <c r="G20" s="16"/>
      <c r="H20" s="16"/>
      <c r="I20" s="17">
        <v>1356</v>
      </c>
      <c r="J20" s="18" t="s">
        <v>20</v>
      </c>
      <c r="K20" s="18" t="s">
        <v>47</v>
      </c>
      <c r="L20" s="18"/>
      <c r="M20" s="18"/>
      <c r="N20" s="18"/>
      <c r="O20" s="42">
        <v>1664198</v>
      </c>
      <c r="P20" s="18" t="s">
        <v>15</v>
      </c>
      <c r="Q20" s="18" t="s">
        <v>14</v>
      </c>
      <c r="R20" s="18" t="s">
        <v>15</v>
      </c>
      <c r="S20" s="20"/>
      <c r="T20" s="40"/>
      <c r="U20" s="40" t="s">
        <v>14</v>
      </c>
      <c r="V20" s="41" t="s">
        <v>182</v>
      </c>
      <c r="W20" s="18"/>
      <c r="X20" s="20"/>
    </row>
    <row r="21" spans="1:25" ht="25.85" x14ac:dyDescent="0.2">
      <c r="A21" s="8">
        <v>17</v>
      </c>
      <c r="B21" s="38" t="s">
        <v>55</v>
      </c>
      <c r="C21" s="12">
        <v>43</v>
      </c>
      <c r="D21" s="13" t="s">
        <v>58</v>
      </c>
      <c r="E21" s="14">
        <v>29600</v>
      </c>
      <c r="F21" s="15" t="s">
        <v>59</v>
      </c>
      <c r="G21" s="16"/>
      <c r="H21" s="16"/>
      <c r="I21" s="17">
        <v>448</v>
      </c>
      <c r="J21" s="18" t="s">
        <v>20</v>
      </c>
      <c r="K21" s="18" t="s">
        <v>47</v>
      </c>
      <c r="L21" s="18"/>
      <c r="M21" s="18"/>
      <c r="N21" s="18"/>
      <c r="O21" s="26" t="s">
        <v>163</v>
      </c>
      <c r="P21" s="18" t="s">
        <v>15</v>
      </c>
      <c r="Q21" s="18" t="s">
        <v>14</v>
      </c>
      <c r="R21" s="18" t="s">
        <v>15</v>
      </c>
      <c r="S21" s="20"/>
      <c r="T21" s="40"/>
      <c r="U21" s="40" t="s">
        <v>14</v>
      </c>
      <c r="V21" s="41" t="s">
        <v>182</v>
      </c>
      <c r="W21" s="18"/>
      <c r="X21" s="20"/>
    </row>
    <row r="22" spans="1:25" ht="25.85" x14ac:dyDescent="0.2">
      <c r="A22" s="8">
        <v>18</v>
      </c>
      <c r="B22" s="38" t="s">
        <v>56</v>
      </c>
      <c r="C22" s="12">
        <v>43</v>
      </c>
      <c r="D22" s="13" t="s">
        <v>58</v>
      </c>
      <c r="E22" s="14">
        <v>29600</v>
      </c>
      <c r="F22" s="15" t="s">
        <v>59</v>
      </c>
      <c r="G22" s="16"/>
      <c r="H22" s="16"/>
      <c r="I22" s="17">
        <v>747</v>
      </c>
      <c r="J22" s="18" t="s">
        <v>20</v>
      </c>
      <c r="K22" s="18" t="s">
        <v>47</v>
      </c>
      <c r="L22" s="18"/>
      <c r="M22" s="18"/>
      <c r="N22" s="18"/>
      <c r="O22" s="26" t="s">
        <v>163</v>
      </c>
      <c r="P22" s="18" t="s">
        <v>15</v>
      </c>
      <c r="Q22" s="18" t="s">
        <v>14</v>
      </c>
      <c r="R22" s="18" t="s">
        <v>15</v>
      </c>
      <c r="S22" s="20"/>
      <c r="T22" s="40"/>
      <c r="U22" s="40" t="s">
        <v>14</v>
      </c>
      <c r="V22" s="41" t="s">
        <v>182</v>
      </c>
      <c r="W22" s="18"/>
      <c r="X22" s="20"/>
    </row>
    <row r="23" spans="1:25" ht="25.85" x14ac:dyDescent="0.2">
      <c r="A23" s="8">
        <v>19</v>
      </c>
      <c r="B23" s="38" t="s">
        <v>89</v>
      </c>
      <c r="C23" s="12">
        <v>10</v>
      </c>
      <c r="D23" s="13" t="s">
        <v>45</v>
      </c>
      <c r="E23" s="14">
        <v>29200</v>
      </c>
      <c r="F23" s="15" t="s">
        <v>37</v>
      </c>
      <c r="G23" s="16"/>
      <c r="H23" s="16"/>
      <c r="I23" s="17">
        <v>5440</v>
      </c>
      <c r="J23" s="18" t="s">
        <v>20</v>
      </c>
      <c r="K23" s="18" t="s">
        <v>60</v>
      </c>
      <c r="L23" s="18"/>
      <c r="M23" s="18"/>
      <c r="N23" s="18"/>
      <c r="O23" s="42">
        <v>6828189.5899999999</v>
      </c>
      <c r="P23" s="18" t="s">
        <v>15</v>
      </c>
      <c r="Q23" s="18" t="s">
        <v>14</v>
      </c>
      <c r="R23" s="18" t="s">
        <v>15</v>
      </c>
      <c r="S23" s="20"/>
      <c r="T23" s="40"/>
      <c r="U23" s="40" t="s">
        <v>14</v>
      </c>
      <c r="V23" s="35" t="s">
        <v>182</v>
      </c>
      <c r="W23" s="18"/>
      <c r="X23" s="20"/>
      <c r="Y23" s="37" t="s">
        <v>173</v>
      </c>
    </row>
    <row r="24" spans="1:25" ht="25.85" x14ac:dyDescent="0.2">
      <c r="A24" s="8">
        <v>20</v>
      </c>
      <c r="B24" s="38" t="s">
        <v>61</v>
      </c>
      <c r="C24" s="12">
        <v>4</v>
      </c>
      <c r="D24" s="13" t="s">
        <v>64</v>
      </c>
      <c r="E24" s="14">
        <v>29200</v>
      </c>
      <c r="F24" s="15" t="s">
        <v>37</v>
      </c>
      <c r="G24" s="16"/>
      <c r="H24" s="16"/>
      <c r="I24" s="17">
        <v>4462</v>
      </c>
      <c r="J24" s="18" t="s">
        <v>20</v>
      </c>
      <c r="K24" s="18" t="s">
        <v>47</v>
      </c>
      <c r="L24" s="18"/>
      <c r="M24" s="18"/>
      <c r="N24" s="18"/>
      <c r="O24" s="42">
        <v>1828572.33</v>
      </c>
      <c r="P24" s="18" t="s">
        <v>15</v>
      </c>
      <c r="Q24" s="18" t="s">
        <v>14</v>
      </c>
      <c r="R24" s="18" t="s">
        <v>15</v>
      </c>
      <c r="S24" s="20"/>
      <c r="T24" s="40" t="s">
        <v>14</v>
      </c>
      <c r="U24" s="40" t="s">
        <v>14</v>
      </c>
      <c r="V24" s="35" t="s">
        <v>182</v>
      </c>
      <c r="W24" s="18"/>
      <c r="X24" s="20"/>
    </row>
    <row r="25" spans="1:25" ht="25.85" x14ac:dyDescent="0.2">
      <c r="A25" s="8">
        <v>21</v>
      </c>
      <c r="B25" s="38" t="s">
        <v>62</v>
      </c>
      <c r="C25" s="12">
        <v>4</v>
      </c>
      <c r="D25" s="13" t="s">
        <v>64</v>
      </c>
      <c r="E25" s="14">
        <v>29200</v>
      </c>
      <c r="F25" s="15" t="s">
        <v>37</v>
      </c>
      <c r="G25" s="16"/>
      <c r="H25" s="16"/>
      <c r="I25" s="17">
        <v>654</v>
      </c>
      <c r="J25" s="18" t="s">
        <v>20</v>
      </c>
      <c r="K25" s="18" t="s">
        <v>48</v>
      </c>
      <c r="L25" s="18"/>
      <c r="M25" s="18"/>
      <c r="N25" s="18"/>
      <c r="O25" s="42">
        <v>305031</v>
      </c>
      <c r="P25" s="18" t="s">
        <v>15</v>
      </c>
      <c r="Q25" s="18" t="s">
        <v>15</v>
      </c>
      <c r="R25" s="18" t="s">
        <v>15</v>
      </c>
      <c r="S25" s="20"/>
      <c r="T25" s="40"/>
      <c r="U25" s="40" t="s">
        <v>15</v>
      </c>
      <c r="V25" s="35" t="s">
        <v>184</v>
      </c>
      <c r="W25" s="18"/>
      <c r="X25" s="20"/>
    </row>
    <row r="26" spans="1:25" ht="25.85" x14ac:dyDescent="0.2">
      <c r="A26" s="8">
        <v>22</v>
      </c>
      <c r="B26" s="38" t="s">
        <v>63</v>
      </c>
      <c r="C26" s="12">
        <v>4</v>
      </c>
      <c r="D26" s="13" t="s">
        <v>64</v>
      </c>
      <c r="E26" s="14">
        <v>29200</v>
      </c>
      <c r="F26" s="15" t="s">
        <v>37</v>
      </c>
      <c r="G26" s="16"/>
      <c r="H26" s="16"/>
      <c r="I26" s="17">
        <v>4727</v>
      </c>
      <c r="J26" s="18" t="s">
        <v>20</v>
      </c>
      <c r="K26" s="18" t="s">
        <v>48</v>
      </c>
      <c r="L26" s="18"/>
      <c r="M26" s="18"/>
      <c r="N26" s="18"/>
      <c r="O26" s="42">
        <v>2264212.13</v>
      </c>
      <c r="P26" s="18" t="s">
        <v>15</v>
      </c>
      <c r="Q26" s="18" t="s">
        <v>14</v>
      </c>
      <c r="R26" s="18" t="s">
        <v>15</v>
      </c>
      <c r="S26" s="20"/>
      <c r="T26" s="40"/>
      <c r="U26" s="40" t="s">
        <v>14</v>
      </c>
      <c r="V26" s="35" t="s">
        <v>182</v>
      </c>
      <c r="W26" s="18"/>
      <c r="X26" s="20"/>
    </row>
    <row r="27" spans="1:25" ht="25.85" x14ac:dyDescent="0.2">
      <c r="A27" s="8">
        <v>23</v>
      </c>
      <c r="B27" s="38" t="s">
        <v>76</v>
      </c>
      <c r="C27" s="12">
        <v>6</v>
      </c>
      <c r="D27" s="13" t="s">
        <v>45</v>
      </c>
      <c r="E27" s="14">
        <v>29200</v>
      </c>
      <c r="F27" s="15" t="s">
        <v>37</v>
      </c>
      <c r="G27" s="16"/>
      <c r="H27" s="16"/>
      <c r="I27" s="17">
        <v>6188</v>
      </c>
      <c r="J27" s="18" t="s">
        <v>20</v>
      </c>
      <c r="K27" s="18" t="s">
        <v>65</v>
      </c>
      <c r="L27" s="18"/>
      <c r="M27" s="18"/>
      <c r="N27" s="18"/>
      <c r="O27" s="42">
        <v>3032540.83</v>
      </c>
      <c r="P27" s="18" t="s">
        <v>15</v>
      </c>
      <c r="Q27" s="18" t="s">
        <v>14</v>
      </c>
      <c r="R27" s="18" t="s">
        <v>15</v>
      </c>
      <c r="S27" s="20"/>
      <c r="T27" s="40"/>
      <c r="U27" s="40" t="s">
        <v>14</v>
      </c>
      <c r="V27" s="35" t="s">
        <v>182</v>
      </c>
      <c r="W27" s="18"/>
      <c r="X27" s="20"/>
    </row>
    <row r="28" spans="1:25" ht="25.85" x14ac:dyDescent="0.2">
      <c r="A28" s="8">
        <v>24</v>
      </c>
      <c r="B28" s="38" t="s">
        <v>77</v>
      </c>
      <c r="C28" s="12">
        <v>6</v>
      </c>
      <c r="D28" s="13" t="s">
        <v>45</v>
      </c>
      <c r="E28" s="14">
        <v>29200</v>
      </c>
      <c r="F28" s="15" t="s">
        <v>37</v>
      </c>
      <c r="G28" s="16"/>
      <c r="H28" s="16"/>
      <c r="I28" s="17">
        <v>1185</v>
      </c>
      <c r="J28" s="18" t="s">
        <v>20</v>
      </c>
      <c r="K28" s="18" t="s">
        <v>46</v>
      </c>
      <c r="L28" s="18"/>
      <c r="M28" s="18"/>
      <c r="N28" s="18"/>
      <c r="O28" s="42">
        <v>708962.88</v>
      </c>
      <c r="P28" s="18" t="s">
        <v>15</v>
      </c>
      <c r="Q28" s="18" t="s">
        <v>14</v>
      </c>
      <c r="R28" s="18" t="s">
        <v>15</v>
      </c>
      <c r="S28" s="20"/>
      <c r="T28" s="40"/>
      <c r="U28" s="40" t="s">
        <v>14</v>
      </c>
      <c r="V28" s="35" t="s">
        <v>182</v>
      </c>
      <c r="W28" s="18"/>
      <c r="X28" s="20"/>
    </row>
    <row r="29" spans="1:25" ht="25.85" x14ac:dyDescent="0.2">
      <c r="A29" s="8">
        <v>25</v>
      </c>
      <c r="B29" s="38" t="s">
        <v>78</v>
      </c>
      <c r="C29" s="12">
        <v>6</v>
      </c>
      <c r="D29" s="13" t="s">
        <v>45</v>
      </c>
      <c r="E29" s="14">
        <v>29200</v>
      </c>
      <c r="F29" s="15" t="s">
        <v>37</v>
      </c>
      <c r="G29" s="16"/>
      <c r="H29" s="16"/>
      <c r="I29" s="17">
        <v>9085</v>
      </c>
      <c r="J29" s="18" t="s">
        <v>20</v>
      </c>
      <c r="K29" s="18" t="s">
        <v>65</v>
      </c>
      <c r="L29" s="18"/>
      <c r="M29" s="18"/>
      <c r="N29" s="18"/>
      <c r="O29" s="42">
        <v>5212436.21</v>
      </c>
      <c r="P29" s="18" t="s">
        <v>15</v>
      </c>
      <c r="Q29" s="18" t="s">
        <v>14</v>
      </c>
      <c r="R29" s="18" t="s">
        <v>15</v>
      </c>
      <c r="S29" s="20"/>
      <c r="T29" s="40"/>
      <c r="U29" s="40" t="s">
        <v>14</v>
      </c>
      <c r="V29" s="35" t="s">
        <v>182</v>
      </c>
      <c r="W29" s="18"/>
      <c r="X29" s="20"/>
    </row>
    <row r="30" spans="1:25" ht="25.85" x14ac:dyDescent="0.2">
      <c r="A30" s="8">
        <v>26</v>
      </c>
      <c r="B30" s="38" t="s">
        <v>79</v>
      </c>
      <c r="C30" s="12">
        <v>6</v>
      </c>
      <c r="D30" s="13" t="s">
        <v>45</v>
      </c>
      <c r="E30" s="14">
        <v>29200</v>
      </c>
      <c r="F30" s="15" t="s">
        <v>37</v>
      </c>
      <c r="G30" s="16"/>
      <c r="H30" s="16"/>
      <c r="I30" s="17">
        <f>6720+19</f>
        <v>6739</v>
      </c>
      <c r="J30" s="18" t="s">
        <v>20</v>
      </c>
      <c r="K30" s="18" t="s">
        <v>65</v>
      </c>
      <c r="L30" s="18"/>
      <c r="M30" s="18"/>
      <c r="N30" s="18"/>
      <c r="O30" s="42">
        <v>5667174.6500000004</v>
      </c>
      <c r="P30" s="18" t="s">
        <v>15</v>
      </c>
      <c r="Q30" s="18" t="s">
        <v>14</v>
      </c>
      <c r="R30" s="18" t="s">
        <v>15</v>
      </c>
      <c r="S30" s="20"/>
      <c r="T30" s="40"/>
      <c r="U30" s="40" t="s">
        <v>14</v>
      </c>
      <c r="V30" s="35" t="s">
        <v>182</v>
      </c>
      <c r="W30" s="18"/>
      <c r="X30" s="20"/>
    </row>
    <row r="31" spans="1:25" ht="25.85" x14ac:dyDescent="0.2">
      <c r="A31" s="8">
        <v>27</v>
      </c>
      <c r="B31" s="38" t="s">
        <v>80</v>
      </c>
      <c r="C31" s="12">
        <v>6</v>
      </c>
      <c r="D31" s="13" t="s">
        <v>45</v>
      </c>
      <c r="E31" s="14">
        <v>29200</v>
      </c>
      <c r="F31" s="15" t="s">
        <v>37</v>
      </c>
      <c r="G31" s="16"/>
      <c r="H31" s="16"/>
      <c r="I31" s="17">
        <v>2400</v>
      </c>
      <c r="J31" s="18" t="s">
        <v>20</v>
      </c>
      <c r="K31" s="18" t="s">
        <v>65</v>
      </c>
      <c r="L31" s="18"/>
      <c r="M31" s="18"/>
      <c r="N31" s="18"/>
      <c r="O31" s="42">
        <v>830607.76</v>
      </c>
      <c r="P31" s="18" t="s">
        <v>15</v>
      </c>
      <c r="Q31" s="18" t="s">
        <v>14</v>
      </c>
      <c r="R31" s="18" t="s">
        <v>15</v>
      </c>
      <c r="S31" s="20"/>
      <c r="T31" s="40"/>
      <c r="U31" s="40" t="s">
        <v>14</v>
      </c>
      <c r="V31" s="35" t="s">
        <v>182</v>
      </c>
      <c r="W31" s="18"/>
      <c r="X31" s="20"/>
    </row>
    <row r="32" spans="1:25" ht="25.85" x14ac:dyDescent="0.2">
      <c r="A32" s="8">
        <v>28</v>
      </c>
      <c r="B32" s="38" t="s">
        <v>81</v>
      </c>
      <c r="C32" s="12">
        <v>6</v>
      </c>
      <c r="D32" s="13" t="s">
        <v>45</v>
      </c>
      <c r="E32" s="14">
        <v>29200</v>
      </c>
      <c r="F32" s="15" t="s">
        <v>37</v>
      </c>
      <c r="G32" s="16"/>
      <c r="H32" s="16"/>
      <c r="I32" s="17">
        <v>4505</v>
      </c>
      <c r="J32" s="18" t="s">
        <v>20</v>
      </c>
      <c r="K32" s="18" t="s">
        <v>65</v>
      </c>
      <c r="L32" s="18"/>
      <c r="M32" s="18"/>
      <c r="N32" s="18"/>
      <c r="O32" s="42">
        <v>2139872.75</v>
      </c>
      <c r="P32" s="18" t="s">
        <v>15</v>
      </c>
      <c r="Q32" s="18" t="s">
        <v>14</v>
      </c>
      <c r="R32" s="18" t="s">
        <v>15</v>
      </c>
      <c r="S32" s="20"/>
      <c r="T32" s="40"/>
      <c r="U32" s="40" t="s">
        <v>14</v>
      </c>
      <c r="V32" s="35" t="s">
        <v>182</v>
      </c>
      <c r="W32" s="18"/>
      <c r="X32" s="20"/>
    </row>
    <row r="33" spans="1:25" ht="25.85" x14ac:dyDescent="0.2">
      <c r="A33" s="8">
        <v>29</v>
      </c>
      <c r="B33" s="38" t="s">
        <v>82</v>
      </c>
      <c r="C33" s="12">
        <v>6</v>
      </c>
      <c r="D33" s="13" t="s">
        <v>45</v>
      </c>
      <c r="E33" s="14">
        <v>29200</v>
      </c>
      <c r="F33" s="15" t="s">
        <v>37</v>
      </c>
      <c r="G33" s="16"/>
      <c r="H33" s="16"/>
      <c r="I33" s="17">
        <v>4540</v>
      </c>
      <c r="J33" s="18" t="s">
        <v>20</v>
      </c>
      <c r="K33" s="18" t="s">
        <v>65</v>
      </c>
      <c r="L33" s="18"/>
      <c r="M33" s="18"/>
      <c r="N33" s="18"/>
      <c r="O33" s="42">
        <v>7599656.6100000003</v>
      </c>
      <c r="P33" s="18" t="s">
        <v>15</v>
      </c>
      <c r="Q33" s="18" t="s">
        <v>14</v>
      </c>
      <c r="R33" s="18" t="s">
        <v>15</v>
      </c>
      <c r="S33" s="20"/>
      <c r="T33" s="40"/>
      <c r="U33" s="40" t="s">
        <v>14</v>
      </c>
      <c r="V33" s="35" t="s">
        <v>182</v>
      </c>
      <c r="W33" s="18"/>
      <c r="X33" s="20"/>
    </row>
    <row r="34" spans="1:25" ht="25.85" x14ac:dyDescent="0.2">
      <c r="A34" s="8">
        <v>30</v>
      </c>
      <c r="B34" s="38" t="s">
        <v>83</v>
      </c>
      <c r="C34" s="12">
        <v>6</v>
      </c>
      <c r="D34" s="13" t="s">
        <v>45</v>
      </c>
      <c r="E34" s="14">
        <v>29200</v>
      </c>
      <c r="F34" s="15" t="s">
        <v>37</v>
      </c>
      <c r="G34" s="16"/>
      <c r="H34" s="16"/>
      <c r="I34" s="17">
        <v>690</v>
      </c>
      <c r="J34" s="18" t="s">
        <v>20</v>
      </c>
      <c r="K34" s="18" t="s">
        <v>65</v>
      </c>
      <c r="L34" s="18"/>
      <c r="M34" s="18"/>
      <c r="N34" s="18"/>
      <c r="O34" s="42">
        <v>300854.21000000002</v>
      </c>
      <c r="P34" s="18" t="s">
        <v>15</v>
      </c>
      <c r="Q34" s="18" t="s">
        <v>14</v>
      </c>
      <c r="R34" s="18" t="s">
        <v>15</v>
      </c>
      <c r="S34" s="20"/>
      <c r="T34" s="40"/>
      <c r="U34" s="40" t="s">
        <v>14</v>
      </c>
      <c r="V34" s="35" t="s">
        <v>182</v>
      </c>
      <c r="W34" s="18"/>
      <c r="X34" s="20"/>
    </row>
    <row r="35" spans="1:25" ht="25.85" x14ac:dyDescent="0.2">
      <c r="A35" s="8">
        <v>31</v>
      </c>
      <c r="B35" s="38" t="s">
        <v>84</v>
      </c>
      <c r="C35" s="12">
        <v>6</v>
      </c>
      <c r="D35" s="13" t="s">
        <v>45</v>
      </c>
      <c r="E35" s="14">
        <v>29200</v>
      </c>
      <c r="F35" s="15" t="s">
        <v>37</v>
      </c>
      <c r="G35" s="16"/>
      <c r="H35" s="16"/>
      <c r="I35" s="17">
        <v>1140</v>
      </c>
      <c r="J35" s="18" t="s">
        <v>20</v>
      </c>
      <c r="K35" s="18" t="s">
        <v>65</v>
      </c>
      <c r="L35" s="18"/>
      <c r="M35" s="18"/>
      <c r="N35" s="18"/>
      <c r="O35" s="42">
        <v>1146905</v>
      </c>
      <c r="P35" s="18" t="s">
        <v>15</v>
      </c>
      <c r="Q35" s="18" t="s">
        <v>14</v>
      </c>
      <c r="R35" s="18" t="s">
        <v>15</v>
      </c>
      <c r="S35" s="20"/>
      <c r="T35" s="40"/>
      <c r="U35" s="40" t="s">
        <v>14</v>
      </c>
      <c r="V35" s="35" t="s">
        <v>182</v>
      </c>
      <c r="W35" s="18"/>
      <c r="X35" s="20"/>
    </row>
    <row r="36" spans="1:25" ht="25.85" x14ac:dyDescent="0.2">
      <c r="A36" s="8">
        <v>32</v>
      </c>
      <c r="B36" s="38" t="s">
        <v>85</v>
      </c>
      <c r="C36" s="12">
        <v>6</v>
      </c>
      <c r="D36" s="13" t="s">
        <v>45</v>
      </c>
      <c r="E36" s="14">
        <v>29200</v>
      </c>
      <c r="F36" s="15" t="s">
        <v>37</v>
      </c>
      <c r="G36" s="16"/>
      <c r="H36" s="16"/>
      <c r="I36" s="17">
        <v>7140</v>
      </c>
      <c r="J36" s="18" t="s">
        <v>20</v>
      </c>
      <c r="K36" s="18" t="s">
        <v>65</v>
      </c>
      <c r="L36" s="18"/>
      <c r="M36" s="18"/>
      <c r="N36" s="18"/>
      <c r="O36" s="42">
        <v>3889561.15</v>
      </c>
      <c r="P36" s="18" t="s">
        <v>15</v>
      </c>
      <c r="Q36" s="18" t="s">
        <v>14</v>
      </c>
      <c r="R36" s="18" t="s">
        <v>15</v>
      </c>
      <c r="S36" s="20"/>
      <c r="T36" s="40"/>
      <c r="U36" s="40" t="s">
        <v>14</v>
      </c>
      <c r="V36" s="35" t="s">
        <v>182</v>
      </c>
      <c r="W36" s="18"/>
      <c r="X36" s="20"/>
    </row>
    <row r="37" spans="1:25" ht="25.85" x14ac:dyDescent="0.2">
      <c r="A37" s="8">
        <v>33</v>
      </c>
      <c r="B37" s="38" t="s">
        <v>86</v>
      </c>
      <c r="C37" s="12">
        <v>6</v>
      </c>
      <c r="D37" s="13" t="s">
        <v>45</v>
      </c>
      <c r="E37" s="14">
        <v>29200</v>
      </c>
      <c r="F37" s="15" t="s">
        <v>37</v>
      </c>
      <c r="G37" s="16"/>
      <c r="H37" s="16"/>
      <c r="I37" s="17">
        <v>55</v>
      </c>
      <c r="J37" s="18" t="s">
        <v>20</v>
      </c>
      <c r="K37" s="18" t="s">
        <v>65</v>
      </c>
      <c r="L37" s="18"/>
      <c r="M37" s="18"/>
      <c r="N37" s="18"/>
      <c r="O37" s="42">
        <v>35454</v>
      </c>
      <c r="P37" s="18" t="s">
        <v>15</v>
      </c>
      <c r="Q37" s="18" t="s">
        <v>14</v>
      </c>
      <c r="R37" s="18" t="s">
        <v>15</v>
      </c>
      <c r="S37" s="20"/>
      <c r="T37" s="40"/>
      <c r="U37" s="40" t="s">
        <v>14</v>
      </c>
      <c r="V37" s="35" t="s">
        <v>184</v>
      </c>
      <c r="W37" s="18"/>
      <c r="X37" s="20"/>
    </row>
    <row r="38" spans="1:25" ht="25.85" x14ac:dyDescent="0.2">
      <c r="A38" s="8">
        <v>34</v>
      </c>
      <c r="B38" s="38" t="s">
        <v>66</v>
      </c>
      <c r="C38" s="12">
        <v>13</v>
      </c>
      <c r="D38" s="13" t="s">
        <v>67</v>
      </c>
      <c r="E38" s="14">
        <v>29200</v>
      </c>
      <c r="F38" s="15" t="s">
        <v>37</v>
      </c>
      <c r="G38" s="16"/>
      <c r="H38" s="16"/>
      <c r="I38" s="17">
        <v>510</v>
      </c>
      <c r="J38" s="18" t="s">
        <v>20</v>
      </c>
      <c r="K38" s="18" t="s">
        <v>46</v>
      </c>
      <c r="L38" s="18"/>
      <c r="M38" s="18"/>
      <c r="N38" s="18"/>
      <c r="O38" s="42">
        <v>301738.84999999998</v>
      </c>
      <c r="P38" s="18" t="s">
        <v>15</v>
      </c>
      <c r="Q38" s="18" t="s">
        <v>15</v>
      </c>
      <c r="R38" s="18" t="s">
        <v>15</v>
      </c>
      <c r="S38" s="20"/>
      <c r="T38" s="40" t="s">
        <v>14</v>
      </c>
      <c r="U38" s="40" t="s">
        <v>15</v>
      </c>
      <c r="V38" s="35" t="s">
        <v>184</v>
      </c>
      <c r="W38" s="18"/>
      <c r="X38" s="20"/>
      <c r="Y38" t="s">
        <v>174</v>
      </c>
    </row>
    <row r="39" spans="1:25" ht="25.85" x14ac:dyDescent="0.2">
      <c r="A39" s="8">
        <v>35</v>
      </c>
      <c r="B39" s="38" t="s">
        <v>68</v>
      </c>
      <c r="C39" s="12">
        <v>22</v>
      </c>
      <c r="D39" s="13" t="s">
        <v>74</v>
      </c>
      <c r="E39" s="14">
        <v>29200</v>
      </c>
      <c r="F39" s="15" t="s">
        <v>37</v>
      </c>
      <c r="G39" s="16"/>
      <c r="H39" s="16"/>
      <c r="I39" s="17">
        <v>3776</v>
      </c>
      <c r="J39" s="18" t="s">
        <v>20</v>
      </c>
      <c r="K39" s="18" t="s">
        <v>65</v>
      </c>
      <c r="L39" s="18"/>
      <c r="M39" s="18"/>
      <c r="N39" s="18"/>
      <c r="O39" s="42">
        <v>2739481.69</v>
      </c>
      <c r="P39" s="18" t="s">
        <v>15</v>
      </c>
      <c r="Q39" s="18" t="s">
        <v>14</v>
      </c>
      <c r="R39" s="18" t="s">
        <v>15</v>
      </c>
      <c r="S39" s="20"/>
      <c r="T39" s="40"/>
      <c r="U39" s="40" t="s">
        <v>14</v>
      </c>
      <c r="V39" s="35" t="s">
        <v>182</v>
      </c>
      <c r="W39" s="18"/>
      <c r="X39" s="20"/>
      <c r="Y39" s="37" t="s">
        <v>175</v>
      </c>
    </row>
    <row r="40" spans="1:25" ht="25.85" x14ac:dyDescent="0.2">
      <c r="A40" s="8">
        <v>36</v>
      </c>
      <c r="B40" s="38" t="s">
        <v>69</v>
      </c>
      <c r="C40" s="12">
        <v>22</v>
      </c>
      <c r="D40" s="13" t="s">
        <v>74</v>
      </c>
      <c r="E40" s="14">
        <v>29200</v>
      </c>
      <c r="F40" s="15" t="s">
        <v>37</v>
      </c>
      <c r="G40" s="16"/>
      <c r="H40" s="16"/>
      <c r="I40" s="17">
        <v>7730</v>
      </c>
      <c r="J40" s="18" t="s">
        <v>20</v>
      </c>
      <c r="K40" s="18" t="s">
        <v>65</v>
      </c>
      <c r="L40" s="18"/>
      <c r="M40" s="18"/>
      <c r="N40" s="18"/>
      <c r="O40" s="42">
        <v>3901960.75</v>
      </c>
      <c r="P40" s="18" t="s">
        <v>15</v>
      </c>
      <c r="Q40" s="18" t="s">
        <v>14</v>
      </c>
      <c r="R40" s="18" t="s">
        <v>15</v>
      </c>
      <c r="S40" s="20"/>
      <c r="T40" s="40"/>
      <c r="U40" s="40" t="s">
        <v>14</v>
      </c>
      <c r="V40" s="35" t="s">
        <v>182</v>
      </c>
      <c r="W40" s="18"/>
      <c r="X40" s="20"/>
      <c r="Y40" s="37" t="s">
        <v>175</v>
      </c>
    </row>
    <row r="41" spans="1:25" ht="25.85" x14ac:dyDescent="0.2">
      <c r="A41" s="8">
        <v>37</v>
      </c>
      <c r="B41" s="38" t="s">
        <v>70</v>
      </c>
      <c r="C41" s="12">
        <v>22</v>
      </c>
      <c r="D41" s="13" t="s">
        <v>74</v>
      </c>
      <c r="E41" s="14">
        <v>29200</v>
      </c>
      <c r="F41" s="15" t="s">
        <v>37</v>
      </c>
      <c r="G41" s="16"/>
      <c r="H41" s="16"/>
      <c r="I41" s="17">
        <v>4360</v>
      </c>
      <c r="J41" s="18" t="s">
        <v>20</v>
      </c>
      <c r="K41" s="18" t="s">
        <v>65</v>
      </c>
      <c r="L41" s="18"/>
      <c r="M41" s="18"/>
      <c r="N41" s="18"/>
      <c r="O41" s="42">
        <v>2716310.9</v>
      </c>
      <c r="P41" s="18" t="s">
        <v>15</v>
      </c>
      <c r="Q41" s="18" t="s">
        <v>14</v>
      </c>
      <c r="R41" s="18" t="s">
        <v>15</v>
      </c>
      <c r="S41" s="20"/>
      <c r="T41" s="40"/>
      <c r="U41" s="40" t="s">
        <v>14</v>
      </c>
      <c r="V41" s="35" t="s">
        <v>182</v>
      </c>
      <c r="W41" s="18"/>
      <c r="X41" s="20"/>
      <c r="Y41" s="37" t="s">
        <v>175</v>
      </c>
    </row>
    <row r="42" spans="1:25" ht="25.85" x14ac:dyDescent="0.2">
      <c r="A42" s="8">
        <v>38</v>
      </c>
      <c r="B42" s="38" t="s">
        <v>71</v>
      </c>
      <c r="C42" s="12">
        <v>22</v>
      </c>
      <c r="D42" s="13" t="s">
        <v>74</v>
      </c>
      <c r="E42" s="14">
        <v>29200</v>
      </c>
      <c r="F42" s="15" t="s">
        <v>37</v>
      </c>
      <c r="G42" s="16"/>
      <c r="H42" s="16"/>
      <c r="I42" s="17">
        <v>455</v>
      </c>
      <c r="J42" s="18" t="s">
        <v>20</v>
      </c>
      <c r="K42" s="18" t="s">
        <v>65</v>
      </c>
      <c r="L42" s="18"/>
      <c r="M42" s="18"/>
      <c r="N42" s="18"/>
      <c r="O42" s="42">
        <v>707942.95</v>
      </c>
      <c r="P42" s="18" t="s">
        <v>15</v>
      </c>
      <c r="Q42" s="18" t="s">
        <v>15</v>
      </c>
      <c r="R42" s="18" t="s">
        <v>15</v>
      </c>
      <c r="S42" s="20"/>
      <c r="T42" s="40"/>
      <c r="U42" s="40" t="s">
        <v>14</v>
      </c>
      <c r="V42" s="35" t="s">
        <v>182</v>
      </c>
      <c r="W42" s="18"/>
      <c r="X42" s="20"/>
      <c r="Y42" t="s">
        <v>174</v>
      </c>
    </row>
    <row r="43" spans="1:25" ht="25.85" x14ac:dyDescent="0.2">
      <c r="A43" s="8">
        <v>39</v>
      </c>
      <c r="B43" s="38" t="s">
        <v>72</v>
      </c>
      <c r="C43" s="12">
        <v>22</v>
      </c>
      <c r="D43" s="13" t="s">
        <v>74</v>
      </c>
      <c r="E43" s="14">
        <v>29200</v>
      </c>
      <c r="F43" s="15" t="s">
        <v>37</v>
      </c>
      <c r="G43" s="16"/>
      <c r="H43" s="16"/>
      <c r="I43" s="17">
        <v>3516</v>
      </c>
      <c r="J43" s="18" t="s">
        <v>20</v>
      </c>
      <c r="K43" s="18" t="s">
        <v>65</v>
      </c>
      <c r="L43" s="18"/>
      <c r="M43" s="18"/>
      <c r="N43" s="18"/>
      <c r="O43" s="42">
        <v>9798166.8499999996</v>
      </c>
      <c r="P43" s="18" t="s">
        <v>15</v>
      </c>
      <c r="Q43" s="18" t="s">
        <v>14</v>
      </c>
      <c r="R43" s="18" t="s">
        <v>15</v>
      </c>
      <c r="S43" s="20"/>
      <c r="T43" s="40"/>
      <c r="U43" s="40" t="s">
        <v>14</v>
      </c>
      <c r="V43" s="35" t="s">
        <v>182</v>
      </c>
      <c r="W43" s="18"/>
      <c r="X43" s="20"/>
    </row>
    <row r="44" spans="1:25" ht="25.85" x14ac:dyDescent="0.2">
      <c r="A44" s="8">
        <v>40</v>
      </c>
      <c r="B44" s="38" t="s">
        <v>73</v>
      </c>
      <c r="C44" s="12">
        <v>22</v>
      </c>
      <c r="D44" s="13" t="s">
        <v>74</v>
      </c>
      <c r="E44" s="14">
        <v>29200</v>
      </c>
      <c r="F44" s="15" t="s">
        <v>37</v>
      </c>
      <c r="G44" s="16"/>
      <c r="H44" s="16"/>
      <c r="I44" s="17">
        <v>386</v>
      </c>
      <c r="J44" s="18" t="s">
        <v>20</v>
      </c>
      <c r="K44" s="18" t="s">
        <v>129</v>
      </c>
      <c r="L44" s="18"/>
      <c r="M44" s="18"/>
      <c r="N44" s="18"/>
      <c r="O44" s="42">
        <v>445374.9</v>
      </c>
      <c r="P44" s="18" t="s">
        <v>15</v>
      </c>
      <c r="Q44" s="18" t="s">
        <v>15</v>
      </c>
      <c r="R44" s="18" t="s">
        <v>15</v>
      </c>
      <c r="S44" s="20"/>
      <c r="T44" s="40"/>
      <c r="U44" s="40" t="s">
        <v>14</v>
      </c>
      <c r="V44" s="35" t="s">
        <v>184</v>
      </c>
      <c r="W44" s="18"/>
      <c r="X44" s="20"/>
    </row>
    <row r="45" spans="1:25" ht="38.75" x14ac:dyDescent="0.2">
      <c r="A45" s="8">
        <v>41</v>
      </c>
      <c r="B45" s="38" t="s">
        <v>75</v>
      </c>
      <c r="C45" s="12">
        <v>20</v>
      </c>
      <c r="D45" s="13" t="s">
        <v>93</v>
      </c>
      <c r="E45" s="14">
        <v>29200</v>
      </c>
      <c r="F45" s="15" t="s">
        <v>37</v>
      </c>
      <c r="G45" s="16"/>
      <c r="H45" s="16"/>
      <c r="I45" s="17">
        <v>7227</v>
      </c>
      <c r="J45" s="18" t="s">
        <v>20</v>
      </c>
      <c r="K45" s="18" t="s">
        <v>47</v>
      </c>
      <c r="L45" s="18"/>
      <c r="M45" s="18"/>
      <c r="N45" s="18"/>
      <c r="O45" s="42">
        <v>7520292.1200000001</v>
      </c>
      <c r="P45" s="18" t="s">
        <v>15</v>
      </c>
      <c r="Q45" s="18" t="s">
        <v>14</v>
      </c>
      <c r="R45" s="18" t="s">
        <v>15</v>
      </c>
      <c r="S45" s="20"/>
      <c r="T45" s="40"/>
      <c r="U45" s="40" t="s">
        <v>14</v>
      </c>
      <c r="V45" s="35" t="s">
        <v>185</v>
      </c>
      <c r="W45" s="18"/>
      <c r="X45" s="20"/>
    </row>
    <row r="46" spans="1:25" ht="38.75" x14ac:dyDescent="0.2">
      <c r="A46" s="8">
        <v>42</v>
      </c>
      <c r="B46" s="38" t="s">
        <v>90</v>
      </c>
      <c r="C46" s="12">
        <v>20</v>
      </c>
      <c r="D46" s="13" t="s">
        <v>93</v>
      </c>
      <c r="E46" s="14">
        <v>29200</v>
      </c>
      <c r="F46" s="15" t="s">
        <v>37</v>
      </c>
      <c r="G46" s="16"/>
      <c r="H46" s="16"/>
      <c r="I46" s="17">
        <v>6112</v>
      </c>
      <c r="J46" s="18" t="s">
        <v>20</v>
      </c>
      <c r="K46" s="18" t="s">
        <v>47</v>
      </c>
      <c r="L46" s="18"/>
      <c r="M46" s="18"/>
      <c r="N46" s="18"/>
      <c r="O46" s="42">
        <v>5844052</v>
      </c>
      <c r="P46" s="18" t="s">
        <v>15</v>
      </c>
      <c r="Q46" s="18" t="s">
        <v>14</v>
      </c>
      <c r="R46" s="18" t="s">
        <v>15</v>
      </c>
      <c r="S46" s="20"/>
      <c r="T46" s="40"/>
      <c r="U46" s="40" t="s">
        <v>14</v>
      </c>
      <c r="V46" s="35" t="s">
        <v>185</v>
      </c>
      <c r="W46" s="18"/>
      <c r="X46" s="20"/>
    </row>
    <row r="47" spans="1:25" ht="38.75" x14ac:dyDescent="0.2">
      <c r="A47" s="8">
        <v>43</v>
      </c>
      <c r="B47" s="38" t="s">
        <v>91</v>
      </c>
      <c r="C47" s="12">
        <v>20</v>
      </c>
      <c r="D47" s="13" t="s">
        <v>93</v>
      </c>
      <c r="E47" s="14">
        <v>29200</v>
      </c>
      <c r="F47" s="15" t="s">
        <v>37</v>
      </c>
      <c r="G47" s="16"/>
      <c r="H47" s="16"/>
      <c r="I47" s="17">
        <v>3430</v>
      </c>
      <c r="J47" s="18" t="s">
        <v>20</v>
      </c>
      <c r="K47" s="18" t="s">
        <v>47</v>
      </c>
      <c r="L47" s="18"/>
      <c r="M47" s="18"/>
      <c r="N47" s="18"/>
      <c r="O47" s="42">
        <v>3712560</v>
      </c>
      <c r="P47" s="18" t="s">
        <v>15</v>
      </c>
      <c r="Q47" s="18" t="s">
        <v>14</v>
      </c>
      <c r="R47" s="18" t="s">
        <v>15</v>
      </c>
      <c r="S47" s="20"/>
      <c r="T47" s="40"/>
      <c r="U47" s="40" t="s">
        <v>14</v>
      </c>
      <c r="V47" s="35" t="s">
        <v>185</v>
      </c>
      <c r="W47" s="18"/>
      <c r="X47" s="20"/>
    </row>
    <row r="48" spans="1:25" ht="25.85" x14ac:dyDescent="0.2">
      <c r="A48" s="8">
        <v>44</v>
      </c>
      <c r="B48" s="38" t="s">
        <v>92</v>
      </c>
      <c r="C48" s="12">
        <v>20</v>
      </c>
      <c r="D48" s="13" t="s">
        <v>93</v>
      </c>
      <c r="E48" s="14">
        <v>29200</v>
      </c>
      <c r="F48" s="15" t="s">
        <v>37</v>
      </c>
      <c r="G48" s="16"/>
      <c r="H48" s="16"/>
      <c r="I48" s="17">
        <f>5000 -2800</f>
        <v>2200</v>
      </c>
      <c r="J48" s="18" t="s">
        <v>20</v>
      </c>
      <c r="K48" s="18" t="s">
        <v>46</v>
      </c>
      <c r="L48" s="18"/>
      <c r="M48" s="18"/>
      <c r="N48" s="18"/>
      <c r="O48" s="42">
        <v>5131413.2699999996</v>
      </c>
      <c r="P48" s="18" t="s">
        <v>15</v>
      </c>
      <c r="Q48" s="18" t="s">
        <v>14</v>
      </c>
      <c r="R48" s="18" t="s">
        <v>15</v>
      </c>
      <c r="S48" s="20"/>
      <c r="T48" s="40"/>
      <c r="U48" s="40" t="s">
        <v>14</v>
      </c>
      <c r="V48" s="35" t="s">
        <v>182</v>
      </c>
      <c r="W48" s="18"/>
      <c r="X48" s="20"/>
    </row>
    <row r="49" spans="1:24" ht="38.75" x14ac:dyDescent="0.2">
      <c r="A49" s="8">
        <v>45</v>
      </c>
      <c r="B49" s="38" t="s">
        <v>94</v>
      </c>
      <c r="C49" s="12">
        <v>11</v>
      </c>
      <c r="D49" s="13" t="s">
        <v>95</v>
      </c>
      <c r="E49" s="14">
        <v>29200</v>
      </c>
      <c r="F49" s="15" t="s">
        <v>37</v>
      </c>
      <c r="G49" s="16"/>
      <c r="H49" s="16"/>
      <c r="I49" s="17">
        <v>4090</v>
      </c>
      <c r="J49" s="18" t="s">
        <v>20</v>
      </c>
      <c r="K49" s="18" t="s">
        <v>60</v>
      </c>
      <c r="L49" s="18"/>
      <c r="M49" s="18"/>
      <c r="N49" s="18"/>
      <c r="O49" s="42">
        <v>9080341.5800000001</v>
      </c>
      <c r="P49" s="18" t="s">
        <v>15</v>
      </c>
      <c r="Q49" s="18" t="s">
        <v>14</v>
      </c>
      <c r="R49" s="18" t="s">
        <v>15</v>
      </c>
      <c r="S49" s="20"/>
      <c r="T49" s="40"/>
      <c r="U49" s="40" t="s">
        <v>14</v>
      </c>
      <c r="V49" s="35" t="s">
        <v>183</v>
      </c>
      <c r="W49" s="18"/>
      <c r="X49" s="20"/>
    </row>
    <row r="50" spans="1:24" ht="25.85" x14ac:dyDescent="0.2">
      <c r="A50" s="8">
        <v>46</v>
      </c>
      <c r="B50" s="38" t="s">
        <v>96</v>
      </c>
      <c r="C50" s="12"/>
      <c r="D50" s="13" t="s">
        <v>97</v>
      </c>
      <c r="E50" s="14">
        <v>29280</v>
      </c>
      <c r="F50" s="15" t="s">
        <v>98</v>
      </c>
      <c r="G50" s="16"/>
      <c r="H50" s="16"/>
      <c r="I50" s="17">
        <v>3760</v>
      </c>
      <c r="J50" s="18" t="s">
        <v>20</v>
      </c>
      <c r="K50" s="18" t="s">
        <v>47</v>
      </c>
      <c r="L50" s="18"/>
      <c r="M50" s="18"/>
      <c r="N50" s="18"/>
      <c r="O50" s="42">
        <v>2647088.9900000002</v>
      </c>
      <c r="P50" s="18" t="s">
        <v>15</v>
      </c>
      <c r="Q50" s="18" t="s">
        <v>14</v>
      </c>
      <c r="R50" s="18" t="s">
        <v>15</v>
      </c>
      <c r="S50" s="20"/>
      <c r="T50" s="40"/>
      <c r="U50" s="40" t="s">
        <v>14</v>
      </c>
      <c r="V50" s="35" t="s">
        <v>182</v>
      </c>
      <c r="W50" s="18"/>
      <c r="X50" s="20"/>
    </row>
    <row r="51" spans="1:24" ht="38.75" x14ac:dyDescent="0.2">
      <c r="A51" s="8">
        <v>47</v>
      </c>
      <c r="B51" s="38" t="s">
        <v>99</v>
      </c>
      <c r="C51" s="12"/>
      <c r="D51" s="13" t="s">
        <v>103</v>
      </c>
      <c r="E51" s="14">
        <v>29280</v>
      </c>
      <c r="F51" s="15" t="s">
        <v>98</v>
      </c>
      <c r="G51" s="16"/>
      <c r="H51" s="16"/>
      <c r="I51" s="17">
        <v>6524</v>
      </c>
      <c r="J51" s="18" t="s">
        <v>20</v>
      </c>
      <c r="K51" s="18" t="s">
        <v>65</v>
      </c>
      <c r="L51" s="18"/>
      <c r="M51" s="18"/>
      <c r="N51" s="18"/>
      <c r="O51" s="42">
        <v>4057805.27</v>
      </c>
      <c r="P51" s="18" t="s">
        <v>15</v>
      </c>
      <c r="Q51" s="18" t="s">
        <v>14</v>
      </c>
      <c r="R51" s="18" t="s">
        <v>15</v>
      </c>
      <c r="S51" s="20"/>
      <c r="T51" s="40"/>
      <c r="U51" s="40" t="s">
        <v>14</v>
      </c>
      <c r="V51" s="35" t="s">
        <v>186</v>
      </c>
      <c r="W51" s="18"/>
      <c r="X51" s="20"/>
    </row>
    <row r="52" spans="1:24" ht="38.75" x14ac:dyDescent="0.2">
      <c r="A52" s="8">
        <v>48</v>
      </c>
      <c r="B52" s="38" t="s">
        <v>100</v>
      </c>
      <c r="C52" s="12"/>
      <c r="D52" s="13" t="s">
        <v>103</v>
      </c>
      <c r="E52" s="14">
        <v>29280</v>
      </c>
      <c r="F52" s="15" t="s">
        <v>98</v>
      </c>
      <c r="G52" s="16"/>
      <c r="H52" s="16"/>
      <c r="I52" s="17">
        <v>5214</v>
      </c>
      <c r="J52" s="18" t="s">
        <v>20</v>
      </c>
      <c r="K52" s="18" t="s">
        <v>65</v>
      </c>
      <c r="L52" s="18"/>
      <c r="M52" s="18"/>
      <c r="N52" s="18"/>
      <c r="O52" s="42">
        <v>3457462.79</v>
      </c>
      <c r="P52" s="18" t="s">
        <v>15</v>
      </c>
      <c r="Q52" s="18" t="s">
        <v>14</v>
      </c>
      <c r="R52" s="18" t="s">
        <v>15</v>
      </c>
      <c r="S52" s="20"/>
      <c r="T52" s="40"/>
      <c r="U52" s="40" t="s">
        <v>14</v>
      </c>
      <c r="V52" s="35" t="s">
        <v>186</v>
      </c>
      <c r="W52" s="18"/>
      <c r="X52" s="20"/>
    </row>
    <row r="53" spans="1:24" ht="25.85" x14ac:dyDescent="0.2">
      <c r="A53" s="8">
        <v>49</v>
      </c>
      <c r="B53" s="38" t="s">
        <v>101</v>
      </c>
      <c r="C53" s="12"/>
      <c r="D53" s="13" t="s">
        <v>103</v>
      </c>
      <c r="E53" s="14">
        <v>29280</v>
      </c>
      <c r="F53" s="15" t="s">
        <v>98</v>
      </c>
      <c r="G53" s="16"/>
      <c r="H53" s="16"/>
      <c r="I53" s="17">
        <v>4434</v>
      </c>
      <c r="J53" s="18" t="s">
        <v>20</v>
      </c>
      <c r="K53" s="18" t="s">
        <v>65</v>
      </c>
      <c r="L53" s="18"/>
      <c r="M53" s="18"/>
      <c r="N53" s="18"/>
      <c r="O53" s="36" t="s">
        <v>163</v>
      </c>
      <c r="P53" s="18" t="s">
        <v>15</v>
      </c>
      <c r="Q53" s="18" t="s">
        <v>14</v>
      </c>
      <c r="R53" s="18" t="s">
        <v>15</v>
      </c>
      <c r="S53" s="20"/>
      <c r="T53" s="40"/>
      <c r="U53" s="40" t="s">
        <v>14</v>
      </c>
      <c r="V53" s="35" t="s">
        <v>180</v>
      </c>
      <c r="W53" s="18"/>
      <c r="X53" s="20"/>
    </row>
    <row r="54" spans="1:24" ht="38.75" x14ac:dyDescent="0.2">
      <c r="A54" s="8">
        <v>50</v>
      </c>
      <c r="B54" s="38" t="s">
        <v>102</v>
      </c>
      <c r="C54" s="12"/>
      <c r="D54" s="13" t="s">
        <v>103</v>
      </c>
      <c r="E54" s="14">
        <v>29280</v>
      </c>
      <c r="F54" s="15" t="s">
        <v>98</v>
      </c>
      <c r="G54" s="16"/>
      <c r="H54" s="16"/>
      <c r="I54" s="17">
        <v>2657</v>
      </c>
      <c r="J54" s="18" t="s">
        <v>20</v>
      </c>
      <c r="K54" s="22" t="s">
        <v>104</v>
      </c>
      <c r="L54" s="18"/>
      <c r="M54" s="18"/>
      <c r="N54" s="18"/>
      <c r="O54" s="42">
        <v>2352386.6</v>
      </c>
      <c r="P54" s="18" t="s">
        <v>15</v>
      </c>
      <c r="Q54" s="18" t="s">
        <v>14</v>
      </c>
      <c r="R54" s="18" t="s">
        <v>15</v>
      </c>
      <c r="S54" s="20"/>
      <c r="T54" s="40"/>
      <c r="U54" s="40" t="s">
        <v>14</v>
      </c>
      <c r="V54" s="35" t="s">
        <v>183</v>
      </c>
      <c r="W54" s="18"/>
      <c r="X54" s="20"/>
    </row>
    <row r="55" spans="1:24" ht="25.85" x14ac:dyDescent="0.2">
      <c r="A55" s="8">
        <v>51</v>
      </c>
      <c r="B55" s="38" t="s">
        <v>105</v>
      </c>
      <c r="C55" s="12">
        <v>2</v>
      </c>
      <c r="D55" s="13" t="s">
        <v>114</v>
      </c>
      <c r="E55" s="14">
        <v>29000</v>
      </c>
      <c r="F55" s="15" t="s">
        <v>115</v>
      </c>
      <c r="G55" s="16"/>
      <c r="H55" s="16"/>
      <c r="I55" s="17">
        <v>3047</v>
      </c>
      <c r="J55" s="18" t="s">
        <v>20</v>
      </c>
      <c r="K55" s="18" t="s">
        <v>47</v>
      </c>
      <c r="L55" s="18"/>
      <c r="M55" s="18"/>
      <c r="N55" s="18"/>
      <c r="O55" s="42">
        <v>3121890.54</v>
      </c>
      <c r="P55" s="18" t="s">
        <v>15</v>
      </c>
      <c r="Q55" s="18" t="s">
        <v>14</v>
      </c>
      <c r="R55" s="18" t="s">
        <v>15</v>
      </c>
      <c r="S55" s="20"/>
      <c r="T55" s="40"/>
      <c r="U55" s="40" t="s">
        <v>14</v>
      </c>
      <c r="V55" s="41" t="s">
        <v>182</v>
      </c>
      <c r="W55" s="18"/>
      <c r="X55" s="20"/>
    </row>
    <row r="56" spans="1:24" ht="25.85" x14ac:dyDescent="0.2">
      <c r="A56" s="8">
        <v>52</v>
      </c>
      <c r="B56" s="38" t="s">
        <v>106</v>
      </c>
      <c r="C56" s="12">
        <v>2</v>
      </c>
      <c r="D56" s="13" t="s">
        <v>114</v>
      </c>
      <c r="E56" s="14">
        <v>29000</v>
      </c>
      <c r="F56" s="15" t="s">
        <v>115</v>
      </c>
      <c r="G56" s="16"/>
      <c r="H56" s="16"/>
      <c r="I56" s="17">
        <v>5611</v>
      </c>
      <c r="J56" s="18" t="s">
        <v>20</v>
      </c>
      <c r="K56" s="18" t="s">
        <v>47</v>
      </c>
      <c r="L56" s="18"/>
      <c r="M56" s="18"/>
      <c r="N56" s="18"/>
      <c r="O56" s="42">
        <v>2723618.58</v>
      </c>
      <c r="P56" s="18" t="s">
        <v>15</v>
      </c>
      <c r="Q56" s="18" t="s">
        <v>14</v>
      </c>
      <c r="R56" s="18" t="s">
        <v>15</v>
      </c>
      <c r="S56" s="20"/>
      <c r="T56" s="40"/>
      <c r="U56" s="40" t="s">
        <v>14</v>
      </c>
      <c r="V56" s="41" t="s">
        <v>182</v>
      </c>
      <c r="W56" s="18"/>
      <c r="X56" s="20"/>
    </row>
    <row r="57" spans="1:24" ht="25.85" x14ac:dyDescent="0.2">
      <c r="A57" s="8">
        <v>53</v>
      </c>
      <c r="B57" s="38" t="s">
        <v>107</v>
      </c>
      <c r="C57" s="12">
        <v>2</v>
      </c>
      <c r="D57" s="13" t="s">
        <v>114</v>
      </c>
      <c r="E57" s="14">
        <v>29000</v>
      </c>
      <c r="F57" s="15" t="s">
        <v>115</v>
      </c>
      <c r="G57" s="16"/>
      <c r="H57" s="16"/>
      <c r="I57" s="17">
        <v>4089</v>
      </c>
      <c r="J57" s="18" t="s">
        <v>20</v>
      </c>
      <c r="K57" s="18" t="s">
        <v>47</v>
      </c>
      <c r="L57" s="18"/>
      <c r="M57" s="18"/>
      <c r="N57" s="18"/>
      <c r="O57" s="42">
        <v>7098212.2599999998</v>
      </c>
      <c r="P57" s="18" t="s">
        <v>15</v>
      </c>
      <c r="Q57" s="18" t="s">
        <v>14</v>
      </c>
      <c r="R57" s="18" t="s">
        <v>15</v>
      </c>
      <c r="S57" s="20"/>
      <c r="T57" s="40"/>
      <c r="U57" s="40" t="s">
        <v>14</v>
      </c>
      <c r="V57" s="41" t="s">
        <v>182</v>
      </c>
      <c r="W57" s="18"/>
      <c r="X57" s="20"/>
    </row>
    <row r="58" spans="1:24" ht="25.85" x14ac:dyDescent="0.2">
      <c r="A58" s="8">
        <v>54</v>
      </c>
      <c r="B58" s="38" t="s">
        <v>108</v>
      </c>
      <c r="C58" s="12">
        <v>2</v>
      </c>
      <c r="D58" s="13" t="s">
        <v>114</v>
      </c>
      <c r="E58" s="14">
        <v>29000</v>
      </c>
      <c r="F58" s="15" t="s">
        <v>115</v>
      </c>
      <c r="G58" s="16"/>
      <c r="H58" s="16"/>
      <c r="I58" s="17">
        <f>1224+913</f>
        <v>2137</v>
      </c>
      <c r="J58" s="18" t="s">
        <v>20</v>
      </c>
      <c r="K58" s="18" t="s">
        <v>47</v>
      </c>
      <c r="L58" s="18"/>
      <c r="M58" s="18"/>
      <c r="N58" s="18"/>
      <c r="O58" s="42">
        <f>887805.04+3383211.48</f>
        <v>4271016.5199999996</v>
      </c>
      <c r="P58" s="18" t="s">
        <v>15</v>
      </c>
      <c r="Q58" s="18" t="s">
        <v>14</v>
      </c>
      <c r="R58" s="18" t="s">
        <v>15</v>
      </c>
      <c r="S58" s="20"/>
      <c r="T58" s="40"/>
      <c r="U58" s="40" t="s">
        <v>14</v>
      </c>
      <c r="V58" s="41" t="s">
        <v>182</v>
      </c>
      <c r="W58" s="18"/>
      <c r="X58" s="20"/>
    </row>
    <row r="59" spans="1:24" ht="25.85" x14ac:dyDescent="0.2">
      <c r="A59" s="8">
        <v>55</v>
      </c>
      <c r="B59" s="38" t="s">
        <v>109</v>
      </c>
      <c r="C59" s="12">
        <v>2</v>
      </c>
      <c r="D59" s="13" t="s">
        <v>114</v>
      </c>
      <c r="E59" s="14">
        <v>29000</v>
      </c>
      <c r="F59" s="15" t="s">
        <v>115</v>
      </c>
      <c r="G59" s="16"/>
      <c r="H59" s="16"/>
      <c r="I59" s="17">
        <v>459</v>
      </c>
      <c r="J59" s="18" t="s">
        <v>20</v>
      </c>
      <c r="K59" s="18" t="s">
        <v>47</v>
      </c>
      <c r="L59" s="18"/>
      <c r="M59" s="18"/>
      <c r="N59" s="18"/>
      <c r="O59" s="42">
        <v>1373464.22</v>
      </c>
      <c r="P59" s="18" t="s">
        <v>15</v>
      </c>
      <c r="Q59" s="18" t="s">
        <v>14</v>
      </c>
      <c r="R59" s="18" t="s">
        <v>15</v>
      </c>
      <c r="S59" s="20"/>
      <c r="T59" s="40"/>
      <c r="U59" s="40" t="s">
        <v>14</v>
      </c>
      <c r="V59" s="41" t="s">
        <v>184</v>
      </c>
      <c r="W59" s="18"/>
      <c r="X59" s="20"/>
    </row>
    <row r="60" spans="1:24" ht="25.85" x14ac:dyDescent="0.2">
      <c r="A60" s="8">
        <v>56</v>
      </c>
      <c r="B60" s="38" t="s">
        <v>110</v>
      </c>
      <c r="C60" s="12">
        <v>2</v>
      </c>
      <c r="D60" s="13" t="s">
        <v>114</v>
      </c>
      <c r="E60" s="14">
        <v>29000</v>
      </c>
      <c r="F60" s="15" t="s">
        <v>115</v>
      </c>
      <c r="G60" s="16"/>
      <c r="H60" s="16"/>
      <c r="I60" s="17">
        <v>818</v>
      </c>
      <c r="J60" s="18" t="s">
        <v>20</v>
      </c>
      <c r="K60" s="18" t="s">
        <v>130</v>
      </c>
      <c r="L60" s="18"/>
      <c r="M60" s="18"/>
      <c r="N60" s="18"/>
      <c r="O60" s="42">
        <v>288000</v>
      </c>
      <c r="P60" s="18" t="s">
        <v>15</v>
      </c>
      <c r="Q60" s="18" t="s">
        <v>14</v>
      </c>
      <c r="R60" s="18" t="s">
        <v>15</v>
      </c>
      <c r="S60" s="20"/>
      <c r="T60" s="40"/>
      <c r="U60" s="40" t="s">
        <v>14</v>
      </c>
      <c r="V60" s="41" t="s">
        <v>184</v>
      </c>
      <c r="W60" s="18"/>
      <c r="X60" s="20"/>
    </row>
    <row r="61" spans="1:24" ht="25.85" x14ac:dyDescent="0.2">
      <c r="A61" s="8">
        <v>57</v>
      </c>
      <c r="B61" s="38" t="s">
        <v>111</v>
      </c>
      <c r="C61" s="12">
        <v>2</v>
      </c>
      <c r="D61" s="13" t="s">
        <v>114</v>
      </c>
      <c r="E61" s="14">
        <v>29000</v>
      </c>
      <c r="F61" s="15" t="s">
        <v>115</v>
      </c>
      <c r="G61" s="16"/>
      <c r="H61" s="16"/>
      <c r="I61" s="17">
        <v>264</v>
      </c>
      <c r="J61" s="18" t="s">
        <v>20</v>
      </c>
      <c r="K61" s="18" t="s">
        <v>47</v>
      </c>
      <c r="L61" s="18"/>
      <c r="M61" s="18"/>
      <c r="N61" s="18"/>
      <c r="O61" s="42">
        <v>67200</v>
      </c>
      <c r="P61" s="18" t="s">
        <v>15</v>
      </c>
      <c r="Q61" s="18" t="s">
        <v>14</v>
      </c>
      <c r="R61" s="18" t="s">
        <v>15</v>
      </c>
      <c r="S61" s="20"/>
      <c r="T61" s="40"/>
      <c r="U61" s="40" t="s">
        <v>14</v>
      </c>
      <c r="V61" s="41" t="s">
        <v>184</v>
      </c>
      <c r="W61" s="18"/>
      <c r="X61" s="20"/>
    </row>
    <row r="62" spans="1:24" ht="25.85" x14ac:dyDescent="0.2">
      <c r="A62" s="8">
        <v>58</v>
      </c>
      <c r="B62" s="38" t="s">
        <v>112</v>
      </c>
      <c r="C62" s="12">
        <v>2</v>
      </c>
      <c r="D62" s="13" t="s">
        <v>114</v>
      </c>
      <c r="E62" s="14">
        <v>29000</v>
      </c>
      <c r="F62" s="15" t="s">
        <v>115</v>
      </c>
      <c r="G62" s="16"/>
      <c r="H62" s="16"/>
      <c r="I62" s="17">
        <v>375</v>
      </c>
      <c r="J62" s="18" t="s">
        <v>20</v>
      </c>
      <c r="K62" s="22" t="s">
        <v>113</v>
      </c>
      <c r="L62" s="18"/>
      <c r="M62" s="18"/>
      <c r="N62" s="18"/>
      <c r="O62" s="42">
        <v>96364.26</v>
      </c>
      <c r="P62" s="18" t="s">
        <v>15</v>
      </c>
      <c r="Q62" s="18" t="s">
        <v>14</v>
      </c>
      <c r="R62" s="18" t="s">
        <v>15</v>
      </c>
      <c r="S62" s="20"/>
      <c r="T62" s="40"/>
      <c r="U62" s="40" t="s">
        <v>14</v>
      </c>
      <c r="V62" s="41" t="s">
        <v>184</v>
      </c>
      <c r="W62" s="18"/>
      <c r="X62" s="20"/>
    </row>
    <row r="63" spans="1:24" ht="25.85" x14ac:dyDescent="0.2">
      <c r="A63" s="8">
        <v>59</v>
      </c>
      <c r="B63" s="38" t="s">
        <v>171</v>
      </c>
      <c r="C63" s="12">
        <v>6</v>
      </c>
      <c r="D63" s="13" t="s">
        <v>114</v>
      </c>
      <c r="E63" s="14">
        <v>29000</v>
      </c>
      <c r="F63" s="15" t="s">
        <v>115</v>
      </c>
      <c r="G63" s="16"/>
      <c r="H63" s="16"/>
      <c r="I63" s="17">
        <v>3128</v>
      </c>
      <c r="J63" s="18" t="s">
        <v>20</v>
      </c>
      <c r="K63" s="18" t="s">
        <v>47</v>
      </c>
      <c r="L63" s="18"/>
      <c r="M63" s="18"/>
      <c r="N63" s="18"/>
      <c r="O63" s="42">
        <v>1243868.5</v>
      </c>
      <c r="P63" s="18" t="s">
        <v>15</v>
      </c>
      <c r="Q63" s="18" t="s">
        <v>14</v>
      </c>
      <c r="R63" s="18" t="s">
        <v>15</v>
      </c>
      <c r="S63" s="20"/>
      <c r="T63" s="40"/>
      <c r="U63" s="40" t="s">
        <v>14</v>
      </c>
      <c r="V63" s="35" t="s">
        <v>182</v>
      </c>
      <c r="W63" s="18"/>
      <c r="X63" s="20"/>
    </row>
    <row r="64" spans="1:24" ht="38.75" x14ac:dyDescent="0.2">
      <c r="A64" s="8">
        <v>60</v>
      </c>
      <c r="B64" s="38" t="s">
        <v>116</v>
      </c>
      <c r="C64" s="12">
        <v>18</v>
      </c>
      <c r="D64" s="13" t="s">
        <v>120</v>
      </c>
      <c r="E64" s="14">
        <v>29000</v>
      </c>
      <c r="F64" s="15" t="s">
        <v>115</v>
      </c>
      <c r="G64" s="16"/>
      <c r="H64" s="16"/>
      <c r="I64" s="17">
        <v>4407</v>
      </c>
      <c r="J64" s="18" t="s">
        <v>20</v>
      </c>
      <c r="K64" s="18" t="s">
        <v>47</v>
      </c>
      <c r="L64" s="18"/>
      <c r="M64" s="18"/>
      <c r="N64" s="18"/>
      <c r="O64" s="42">
        <v>6701168.7599999998</v>
      </c>
      <c r="P64" s="18" t="s">
        <v>15</v>
      </c>
      <c r="Q64" s="18" t="s">
        <v>14</v>
      </c>
      <c r="R64" s="18" t="s">
        <v>15</v>
      </c>
      <c r="S64" s="20"/>
      <c r="T64" s="40"/>
      <c r="U64" s="40" t="s">
        <v>14</v>
      </c>
      <c r="V64" s="35" t="s">
        <v>183</v>
      </c>
      <c r="W64" s="18"/>
      <c r="X64" s="20"/>
    </row>
    <row r="65" spans="1:25" ht="38.75" x14ac:dyDescent="0.2">
      <c r="A65" s="8">
        <v>61</v>
      </c>
      <c r="B65" s="38" t="s">
        <v>117</v>
      </c>
      <c r="C65" s="12">
        <v>18</v>
      </c>
      <c r="D65" s="13" t="s">
        <v>120</v>
      </c>
      <c r="E65" s="14">
        <v>29000</v>
      </c>
      <c r="F65" s="15" t="s">
        <v>115</v>
      </c>
      <c r="G65" s="16"/>
      <c r="H65" s="16"/>
      <c r="I65" s="17">
        <v>2509</v>
      </c>
      <c r="J65" s="18" t="s">
        <v>20</v>
      </c>
      <c r="K65" s="18" t="s">
        <v>47</v>
      </c>
      <c r="L65" s="18"/>
      <c r="M65" s="18"/>
      <c r="N65" s="18"/>
      <c r="O65" s="36" t="s">
        <v>167</v>
      </c>
      <c r="P65" s="18" t="s">
        <v>15</v>
      </c>
      <c r="Q65" s="18" t="s">
        <v>14</v>
      </c>
      <c r="R65" s="18" t="s">
        <v>15</v>
      </c>
      <c r="S65" s="20"/>
      <c r="T65" s="40"/>
      <c r="U65" s="40" t="s">
        <v>14</v>
      </c>
      <c r="V65" s="35" t="s">
        <v>183</v>
      </c>
      <c r="W65" s="18"/>
      <c r="X65" s="20"/>
    </row>
    <row r="66" spans="1:25" ht="25.85" x14ac:dyDescent="0.2">
      <c r="A66" s="8">
        <v>62</v>
      </c>
      <c r="B66" s="38" t="s">
        <v>118</v>
      </c>
      <c r="C66" s="12">
        <v>18</v>
      </c>
      <c r="D66" s="13" t="s">
        <v>120</v>
      </c>
      <c r="E66" s="14">
        <v>29000</v>
      </c>
      <c r="F66" s="15" t="s">
        <v>115</v>
      </c>
      <c r="G66" s="16"/>
      <c r="H66" s="16"/>
      <c r="I66" s="17">
        <v>1600</v>
      </c>
      <c r="J66" s="18" t="s">
        <v>20</v>
      </c>
      <c r="K66" s="18" t="s">
        <v>126</v>
      </c>
      <c r="L66" s="18"/>
      <c r="M66" s="18"/>
      <c r="N66" s="18"/>
      <c r="O66" s="42">
        <v>726500.26</v>
      </c>
      <c r="P66" s="18" t="s">
        <v>15</v>
      </c>
      <c r="Q66" s="18" t="s">
        <v>14</v>
      </c>
      <c r="R66" s="18" t="s">
        <v>15</v>
      </c>
      <c r="S66" s="20"/>
      <c r="T66" s="40"/>
      <c r="U66" s="40" t="s">
        <v>14</v>
      </c>
      <c r="V66" s="35" t="s">
        <v>182</v>
      </c>
      <c r="W66" s="18"/>
      <c r="X66" s="20"/>
    </row>
    <row r="67" spans="1:25" ht="25.85" x14ac:dyDescent="0.2">
      <c r="A67" s="8">
        <v>63</v>
      </c>
      <c r="B67" s="38" t="s">
        <v>119</v>
      </c>
      <c r="C67" s="12">
        <v>18</v>
      </c>
      <c r="D67" s="13" t="s">
        <v>120</v>
      </c>
      <c r="E67" s="14">
        <v>29000</v>
      </c>
      <c r="F67" s="15" t="s">
        <v>115</v>
      </c>
      <c r="G67" s="16"/>
      <c r="H67" s="16"/>
      <c r="I67" s="17">
        <v>866</v>
      </c>
      <c r="J67" s="18" t="s">
        <v>20</v>
      </c>
      <c r="K67" s="18" t="s">
        <v>127</v>
      </c>
      <c r="L67" s="18"/>
      <c r="M67" s="18"/>
      <c r="N67" s="18"/>
      <c r="O67" s="42">
        <v>1910220.45</v>
      </c>
      <c r="P67" s="18" t="s">
        <v>15</v>
      </c>
      <c r="Q67" s="18" t="s">
        <v>14</v>
      </c>
      <c r="R67" s="18" t="s">
        <v>15</v>
      </c>
      <c r="S67" s="20"/>
      <c r="T67" s="40"/>
      <c r="U67" s="40" t="s">
        <v>14</v>
      </c>
      <c r="V67" s="35" t="s">
        <v>182</v>
      </c>
      <c r="W67" s="18"/>
      <c r="X67" s="20"/>
    </row>
    <row r="68" spans="1:25" ht="25.85" x14ac:dyDescent="0.2">
      <c r="A68" s="8">
        <v>64</v>
      </c>
      <c r="B68" s="38" t="s">
        <v>121</v>
      </c>
      <c r="C68" s="12">
        <v>8</v>
      </c>
      <c r="D68" s="13" t="s">
        <v>125</v>
      </c>
      <c r="E68" s="14">
        <v>29200</v>
      </c>
      <c r="F68" s="15" t="s">
        <v>37</v>
      </c>
      <c r="G68" s="16"/>
      <c r="H68" s="16"/>
      <c r="I68" s="52">
        <v>5584</v>
      </c>
      <c r="J68" s="18" t="s">
        <v>20</v>
      </c>
      <c r="K68" s="18" t="s">
        <v>47</v>
      </c>
      <c r="L68" s="18"/>
      <c r="M68" s="18"/>
      <c r="N68" s="18"/>
      <c r="O68" s="42">
        <v>2449014.34</v>
      </c>
      <c r="P68" s="18" t="s">
        <v>15</v>
      </c>
      <c r="Q68" s="18" t="s">
        <v>14</v>
      </c>
      <c r="R68" s="18" t="s">
        <v>15</v>
      </c>
      <c r="S68" s="20"/>
      <c r="T68" s="40"/>
      <c r="U68" s="40" t="s">
        <v>14</v>
      </c>
      <c r="V68" s="35" t="s">
        <v>182</v>
      </c>
      <c r="W68" s="18"/>
      <c r="X68" s="20"/>
    </row>
    <row r="69" spans="1:25" ht="25.85" x14ac:dyDescent="0.2">
      <c r="A69" s="8">
        <v>65</v>
      </c>
      <c r="B69" s="38" t="s">
        <v>122</v>
      </c>
      <c r="C69" s="12">
        <v>8</v>
      </c>
      <c r="D69" s="13" t="s">
        <v>125</v>
      </c>
      <c r="E69" s="14">
        <v>29200</v>
      </c>
      <c r="F69" s="15" t="s">
        <v>37</v>
      </c>
      <c r="G69" s="16"/>
      <c r="H69" s="16"/>
      <c r="I69" s="53"/>
      <c r="J69" s="18" t="s">
        <v>20</v>
      </c>
      <c r="K69" s="18" t="s">
        <v>47</v>
      </c>
      <c r="L69" s="18"/>
      <c r="M69" s="18"/>
      <c r="N69" s="18"/>
      <c r="O69" s="36" t="s">
        <v>166</v>
      </c>
      <c r="P69" s="18" t="s">
        <v>15</v>
      </c>
      <c r="Q69" s="18" t="s">
        <v>14</v>
      </c>
      <c r="R69" s="18" t="s">
        <v>15</v>
      </c>
      <c r="S69" s="20"/>
      <c r="T69" s="40"/>
      <c r="U69" s="40" t="s">
        <v>14</v>
      </c>
      <c r="V69" s="35" t="s">
        <v>182</v>
      </c>
      <c r="W69" s="18"/>
      <c r="X69" s="20"/>
    </row>
    <row r="70" spans="1:25" ht="25.85" x14ac:dyDescent="0.2">
      <c r="A70" s="8">
        <v>66</v>
      </c>
      <c r="B70" s="38" t="s">
        <v>123</v>
      </c>
      <c r="C70" s="12">
        <v>8</v>
      </c>
      <c r="D70" s="13" t="s">
        <v>125</v>
      </c>
      <c r="E70" s="14">
        <v>29200</v>
      </c>
      <c r="F70" s="15" t="s">
        <v>37</v>
      </c>
      <c r="G70" s="16"/>
      <c r="H70" s="16"/>
      <c r="I70" s="53"/>
      <c r="J70" s="18" t="s">
        <v>20</v>
      </c>
      <c r="K70" s="18" t="s">
        <v>46</v>
      </c>
      <c r="L70" s="18"/>
      <c r="M70" s="18"/>
      <c r="N70" s="18"/>
      <c r="O70" s="36" t="s">
        <v>166</v>
      </c>
      <c r="P70" s="18" t="s">
        <v>15</v>
      </c>
      <c r="Q70" s="18" t="s">
        <v>14</v>
      </c>
      <c r="R70" s="18" t="s">
        <v>15</v>
      </c>
      <c r="S70" s="20"/>
      <c r="T70" s="40"/>
      <c r="U70" s="40" t="s">
        <v>14</v>
      </c>
      <c r="V70" s="35" t="s">
        <v>182</v>
      </c>
      <c r="W70" s="18"/>
      <c r="X70" s="20"/>
    </row>
    <row r="71" spans="1:25" ht="25.85" x14ac:dyDescent="0.2">
      <c r="A71" s="8">
        <v>67</v>
      </c>
      <c r="B71" s="38" t="s">
        <v>124</v>
      </c>
      <c r="C71" s="12">
        <v>6</v>
      </c>
      <c r="D71" s="13" t="s">
        <v>125</v>
      </c>
      <c r="E71" s="14">
        <v>29200</v>
      </c>
      <c r="F71" s="15" t="s">
        <v>37</v>
      </c>
      <c r="G71" s="16"/>
      <c r="H71" s="16"/>
      <c r="I71" s="54"/>
      <c r="J71" s="18" t="s">
        <v>20</v>
      </c>
      <c r="K71" s="18" t="s">
        <v>128</v>
      </c>
      <c r="L71" s="18"/>
      <c r="M71" s="18"/>
      <c r="N71" s="18"/>
      <c r="O71" s="42">
        <v>157000</v>
      </c>
      <c r="P71" s="18" t="s">
        <v>15</v>
      </c>
      <c r="Q71" s="18" t="s">
        <v>15</v>
      </c>
      <c r="R71" s="18" t="s">
        <v>15</v>
      </c>
      <c r="S71" s="20"/>
      <c r="T71" s="40"/>
      <c r="U71" s="40" t="s">
        <v>14</v>
      </c>
      <c r="V71" s="35" t="s">
        <v>184</v>
      </c>
      <c r="W71" s="18"/>
      <c r="X71" s="20"/>
      <c r="Y71" t="s">
        <v>176</v>
      </c>
    </row>
    <row r="72" spans="1:25" ht="25.85" x14ac:dyDescent="0.2">
      <c r="A72" s="8">
        <v>68</v>
      </c>
      <c r="B72" s="38" t="s">
        <v>131</v>
      </c>
      <c r="C72" s="12">
        <v>153</v>
      </c>
      <c r="D72" s="13" t="s">
        <v>132</v>
      </c>
      <c r="E72" s="14">
        <v>35000</v>
      </c>
      <c r="F72" s="15" t="s">
        <v>133</v>
      </c>
      <c r="G72" s="16"/>
      <c r="H72" s="16"/>
      <c r="I72" s="17">
        <v>9484</v>
      </c>
      <c r="J72" s="18" t="s">
        <v>20</v>
      </c>
      <c r="K72" s="18" t="s">
        <v>47</v>
      </c>
      <c r="L72" s="18"/>
      <c r="M72" s="18"/>
      <c r="N72" s="18"/>
      <c r="O72" s="42">
        <v>6961359.9500000002</v>
      </c>
      <c r="P72" s="18" t="s">
        <v>15</v>
      </c>
      <c r="Q72" s="18" t="s">
        <v>14</v>
      </c>
      <c r="R72" s="18" t="s">
        <v>15</v>
      </c>
      <c r="S72" s="20"/>
      <c r="T72" s="40"/>
      <c r="U72" s="40" t="s">
        <v>14</v>
      </c>
      <c r="V72" s="41" t="s">
        <v>184</v>
      </c>
      <c r="W72" s="18"/>
      <c r="X72" s="20"/>
    </row>
    <row r="73" spans="1:25" ht="25.85" x14ac:dyDescent="0.2">
      <c r="A73" s="8">
        <v>69</v>
      </c>
      <c r="B73" s="38" t="s">
        <v>134</v>
      </c>
      <c r="C73" s="12">
        <v>153</v>
      </c>
      <c r="D73" s="13" t="s">
        <v>132</v>
      </c>
      <c r="E73" s="14">
        <v>35000</v>
      </c>
      <c r="F73" s="15" t="s">
        <v>133</v>
      </c>
      <c r="G73" s="16"/>
      <c r="H73" s="16"/>
      <c r="I73" s="17">
        <v>30</v>
      </c>
      <c r="J73" s="18" t="s">
        <v>20</v>
      </c>
      <c r="K73" s="18" t="s">
        <v>46</v>
      </c>
      <c r="L73" s="18"/>
      <c r="M73" s="18"/>
      <c r="N73" s="18"/>
      <c r="O73" s="42">
        <v>46769</v>
      </c>
      <c r="P73" s="18" t="s">
        <v>15</v>
      </c>
      <c r="Q73" s="18" t="s">
        <v>14</v>
      </c>
      <c r="R73" s="18" t="s">
        <v>15</v>
      </c>
      <c r="S73" s="20"/>
      <c r="T73" s="40"/>
      <c r="U73" s="40" t="s">
        <v>14</v>
      </c>
      <c r="V73" s="41" t="s">
        <v>184</v>
      </c>
      <c r="W73" s="18"/>
      <c r="X73" s="20"/>
    </row>
    <row r="74" spans="1:25" ht="25.85" x14ac:dyDescent="0.2">
      <c r="A74" s="8">
        <v>70</v>
      </c>
      <c r="B74" s="38" t="s">
        <v>135</v>
      </c>
      <c r="C74" s="12">
        <v>153</v>
      </c>
      <c r="D74" s="13" t="s">
        <v>132</v>
      </c>
      <c r="E74" s="14">
        <v>35000</v>
      </c>
      <c r="F74" s="15" t="s">
        <v>133</v>
      </c>
      <c r="G74" s="16"/>
      <c r="H74" s="16"/>
      <c r="I74" s="17">
        <v>400</v>
      </c>
      <c r="J74" s="18" t="s">
        <v>20</v>
      </c>
      <c r="K74" s="18" t="s">
        <v>158</v>
      </c>
      <c r="L74" s="18"/>
      <c r="M74" s="18"/>
      <c r="N74" s="18"/>
      <c r="O74" s="42">
        <v>623580</v>
      </c>
      <c r="P74" s="18" t="s">
        <v>15</v>
      </c>
      <c r="Q74" s="18" t="s">
        <v>14</v>
      </c>
      <c r="R74" s="18" t="s">
        <v>15</v>
      </c>
      <c r="S74" s="20"/>
      <c r="T74" s="40"/>
      <c r="U74" s="40" t="s">
        <v>14</v>
      </c>
      <c r="V74" s="41" t="s">
        <v>184</v>
      </c>
      <c r="W74" s="18"/>
      <c r="X74" s="20"/>
    </row>
    <row r="75" spans="1:25" ht="25.85" x14ac:dyDescent="0.2">
      <c r="A75" s="8">
        <v>71</v>
      </c>
      <c r="B75" s="38" t="s">
        <v>136</v>
      </c>
      <c r="C75" s="12">
        <v>153</v>
      </c>
      <c r="D75" s="13" t="s">
        <v>132</v>
      </c>
      <c r="E75" s="14">
        <v>35000</v>
      </c>
      <c r="F75" s="15" t="s">
        <v>133</v>
      </c>
      <c r="G75" s="16"/>
      <c r="H75" s="16"/>
      <c r="I75" s="17">
        <v>80</v>
      </c>
      <c r="J75" s="18" t="s">
        <v>20</v>
      </c>
      <c r="K75" s="18" t="s">
        <v>159</v>
      </c>
      <c r="L75" s="18"/>
      <c r="M75" s="18"/>
      <c r="N75" s="18"/>
      <c r="O75" s="42">
        <v>26256</v>
      </c>
      <c r="P75" s="18" t="s">
        <v>15</v>
      </c>
      <c r="Q75" s="18" t="s">
        <v>14</v>
      </c>
      <c r="R75" s="18" t="s">
        <v>15</v>
      </c>
      <c r="S75" s="20"/>
      <c r="T75" s="40"/>
      <c r="U75" s="40" t="s">
        <v>14</v>
      </c>
      <c r="V75" s="41" t="s">
        <v>184</v>
      </c>
      <c r="W75" s="18"/>
      <c r="X75" s="20"/>
    </row>
    <row r="76" spans="1:25" ht="25.85" x14ac:dyDescent="0.2">
      <c r="A76" s="8">
        <v>72</v>
      </c>
      <c r="B76" s="38" t="s">
        <v>137</v>
      </c>
      <c r="C76" s="12">
        <v>153</v>
      </c>
      <c r="D76" s="13" t="s">
        <v>132</v>
      </c>
      <c r="E76" s="14">
        <v>35000</v>
      </c>
      <c r="F76" s="15" t="s">
        <v>133</v>
      </c>
      <c r="G76" s="16"/>
      <c r="H76" s="16"/>
      <c r="I76" s="17">
        <v>2800</v>
      </c>
      <c r="J76" s="18" t="s">
        <v>20</v>
      </c>
      <c r="K76" s="18" t="s">
        <v>48</v>
      </c>
      <c r="L76" s="18"/>
      <c r="M76" s="18"/>
      <c r="N76" s="18"/>
      <c r="O76" s="42">
        <v>1898520.8</v>
      </c>
      <c r="P76" s="18" t="s">
        <v>15</v>
      </c>
      <c r="Q76" s="18" t="s">
        <v>14</v>
      </c>
      <c r="R76" s="18" t="s">
        <v>15</v>
      </c>
      <c r="S76" s="20"/>
      <c r="T76" s="40"/>
      <c r="U76" s="40" t="s">
        <v>14</v>
      </c>
      <c r="V76" s="41" t="s">
        <v>184</v>
      </c>
      <c r="W76" s="18"/>
      <c r="X76" s="20"/>
    </row>
    <row r="77" spans="1:25" ht="25.85" x14ac:dyDescent="0.2">
      <c r="A77" s="8">
        <v>73</v>
      </c>
      <c r="B77" s="38" t="s">
        <v>138</v>
      </c>
      <c r="C77" s="12">
        <v>153</v>
      </c>
      <c r="D77" s="13" t="s">
        <v>132</v>
      </c>
      <c r="E77" s="14">
        <v>35000</v>
      </c>
      <c r="F77" s="15" t="s">
        <v>133</v>
      </c>
      <c r="G77" s="16"/>
      <c r="H77" s="16"/>
      <c r="I77" s="17">
        <v>720</v>
      </c>
      <c r="J77" s="18" t="s">
        <v>20</v>
      </c>
      <c r="K77" s="18" t="s">
        <v>160</v>
      </c>
      <c r="L77" s="18"/>
      <c r="M77" s="18"/>
      <c r="N77" s="18"/>
      <c r="O77" s="42">
        <v>459285.88</v>
      </c>
      <c r="P77" s="18" t="s">
        <v>15</v>
      </c>
      <c r="Q77" s="18" t="s">
        <v>14</v>
      </c>
      <c r="R77" s="18" t="s">
        <v>15</v>
      </c>
      <c r="S77" s="20"/>
      <c r="T77" s="40"/>
      <c r="U77" s="40" t="s">
        <v>14</v>
      </c>
      <c r="V77" s="41" t="s">
        <v>184</v>
      </c>
      <c r="W77" s="18"/>
      <c r="X77" s="20"/>
    </row>
    <row r="78" spans="1:25" ht="25.85" x14ac:dyDescent="0.2">
      <c r="A78" s="8">
        <v>74</v>
      </c>
      <c r="B78" s="38" t="s">
        <v>139</v>
      </c>
      <c r="C78" s="12">
        <v>153</v>
      </c>
      <c r="D78" s="13" t="s">
        <v>132</v>
      </c>
      <c r="E78" s="14">
        <v>35000</v>
      </c>
      <c r="F78" s="15" t="s">
        <v>133</v>
      </c>
      <c r="G78" s="16"/>
      <c r="H78" s="16"/>
      <c r="I78" s="17">
        <v>90</v>
      </c>
      <c r="J78" s="18" t="s">
        <v>20</v>
      </c>
      <c r="K78" s="18" t="s">
        <v>161</v>
      </c>
      <c r="L78" s="18"/>
      <c r="M78" s="18"/>
      <c r="N78" s="18"/>
      <c r="O78" s="42">
        <v>184613</v>
      </c>
      <c r="P78" s="18" t="s">
        <v>15</v>
      </c>
      <c r="Q78" s="18" t="s">
        <v>14</v>
      </c>
      <c r="R78" s="18" t="s">
        <v>15</v>
      </c>
      <c r="S78" s="20"/>
      <c r="T78" s="40"/>
      <c r="U78" s="40" t="s">
        <v>14</v>
      </c>
      <c r="V78" s="41" t="s">
        <v>184</v>
      </c>
      <c r="W78" s="18"/>
      <c r="X78" s="20"/>
    </row>
    <row r="79" spans="1:25" ht="25.85" x14ac:dyDescent="0.2">
      <c r="A79" s="8">
        <v>75</v>
      </c>
      <c r="B79" s="38" t="s">
        <v>140</v>
      </c>
      <c r="C79" s="12">
        <v>153</v>
      </c>
      <c r="D79" s="13" t="s">
        <v>132</v>
      </c>
      <c r="E79" s="14">
        <v>35000</v>
      </c>
      <c r="F79" s="15" t="s">
        <v>133</v>
      </c>
      <c r="G79" s="16"/>
      <c r="H79" s="16"/>
      <c r="I79" s="17">
        <v>894</v>
      </c>
      <c r="J79" s="18" t="s">
        <v>20</v>
      </c>
      <c r="K79" s="18" t="s">
        <v>47</v>
      </c>
      <c r="L79" s="18"/>
      <c r="M79" s="18"/>
      <c r="N79" s="18"/>
      <c r="O79" s="42">
        <v>550145</v>
      </c>
      <c r="P79" s="18" t="s">
        <v>15</v>
      </c>
      <c r="Q79" s="18" t="s">
        <v>14</v>
      </c>
      <c r="R79" s="18" t="s">
        <v>15</v>
      </c>
      <c r="S79" s="20"/>
      <c r="T79" s="40"/>
      <c r="U79" s="40" t="s">
        <v>14</v>
      </c>
      <c r="V79" s="41" t="s">
        <v>184</v>
      </c>
      <c r="W79" s="18"/>
      <c r="X79" s="20"/>
    </row>
    <row r="80" spans="1:25" ht="25.85" x14ac:dyDescent="0.2">
      <c r="A80" s="8">
        <v>76</v>
      </c>
      <c r="B80" s="38" t="s">
        <v>141</v>
      </c>
      <c r="C80" s="12">
        <v>20</v>
      </c>
      <c r="D80" s="13" t="s">
        <v>153</v>
      </c>
      <c r="E80" s="14">
        <v>22000</v>
      </c>
      <c r="F80" s="15" t="s">
        <v>154</v>
      </c>
      <c r="G80" s="16"/>
      <c r="H80" s="16"/>
      <c r="I80" s="17">
        <v>1180.81</v>
      </c>
      <c r="J80" s="18" t="s">
        <v>20</v>
      </c>
      <c r="K80" s="18" t="s">
        <v>47</v>
      </c>
      <c r="L80" s="18"/>
      <c r="M80" s="18"/>
      <c r="N80" s="18"/>
      <c r="O80" s="26" t="s">
        <v>163</v>
      </c>
      <c r="P80" s="18" t="s">
        <v>15</v>
      </c>
      <c r="Q80" s="18" t="s">
        <v>14</v>
      </c>
      <c r="R80" s="18" t="s">
        <v>15</v>
      </c>
      <c r="S80" s="20"/>
      <c r="T80" s="40"/>
      <c r="U80" s="40" t="s">
        <v>14</v>
      </c>
      <c r="V80" s="41" t="s">
        <v>184</v>
      </c>
      <c r="W80" s="18"/>
      <c r="X80" s="20"/>
    </row>
    <row r="81" spans="1:25" ht="25.85" x14ac:dyDescent="0.2">
      <c r="A81" s="8">
        <v>77</v>
      </c>
      <c r="B81" s="38" t="s">
        <v>142</v>
      </c>
      <c r="C81" s="12">
        <v>20</v>
      </c>
      <c r="D81" s="13" t="s">
        <v>153</v>
      </c>
      <c r="E81" s="14">
        <v>22000</v>
      </c>
      <c r="F81" s="15" t="s">
        <v>154</v>
      </c>
      <c r="G81" s="16"/>
      <c r="H81" s="16"/>
      <c r="I81" s="17">
        <v>621.41000000000008</v>
      </c>
      <c r="J81" s="18" t="s">
        <v>20</v>
      </c>
      <c r="K81" s="18" t="s">
        <v>47</v>
      </c>
      <c r="L81" s="18"/>
      <c r="M81" s="18"/>
      <c r="N81" s="18"/>
      <c r="O81" s="26" t="s">
        <v>163</v>
      </c>
      <c r="P81" s="18" t="s">
        <v>15</v>
      </c>
      <c r="Q81" s="18" t="s">
        <v>14</v>
      </c>
      <c r="R81" s="18" t="s">
        <v>15</v>
      </c>
      <c r="S81" s="20"/>
      <c r="T81" s="40"/>
      <c r="U81" s="40" t="s">
        <v>14</v>
      </c>
      <c r="V81" s="41" t="s">
        <v>184</v>
      </c>
      <c r="W81" s="18"/>
      <c r="X81" s="20"/>
    </row>
    <row r="82" spans="1:25" ht="25.85" x14ac:dyDescent="0.2">
      <c r="A82" s="8">
        <v>78</v>
      </c>
      <c r="B82" s="38" t="s">
        <v>143</v>
      </c>
      <c r="C82" s="12">
        <v>20</v>
      </c>
      <c r="D82" s="13" t="s">
        <v>153</v>
      </c>
      <c r="E82" s="14">
        <v>22000</v>
      </c>
      <c r="F82" s="15" t="s">
        <v>154</v>
      </c>
      <c r="G82" s="16"/>
      <c r="H82" s="16"/>
      <c r="I82" s="17">
        <v>536.34999999999991</v>
      </c>
      <c r="J82" s="18" t="s">
        <v>20</v>
      </c>
      <c r="K82" s="18" t="s">
        <v>47</v>
      </c>
      <c r="L82" s="18"/>
      <c r="M82" s="18"/>
      <c r="N82" s="18"/>
      <c r="O82" s="26" t="s">
        <v>163</v>
      </c>
      <c r="P82" s="18" t="s">
        <v>15</v>
      </c>
      <c r="Q82" s="18" t="s">
        <v>14</v>
      </c>
      <c r="R82" s="18" t="s">
        <v>15</v>
      </c>
      <c r="S82" s="20"/>
      <c r="T82" s="40"/>
      <c r="U82" s="40" t="s">
        <v>14</v>
      </c>
      <c r="V82" s="41" t="s">
        <v>184</v>
      </c>
      <c r="W82" s="18"/>
      <c r="X82" s="20"/>
    </row>
    <row r="83" spans="1:25" ht="25.85" x14ac:dyDescent="0.2">
      <c r="A83" s="8">
        <v>79</v>
      </c>
      <c r="B83" s="38" t="s">
        <v>144</v>
      </c>
      <c r="C83" s="12">
        <v>20</v>
      </c>
      <c r="D83" s="13" t="s">
        <v>153</v>
      </c>
      <c r="E83" s="14">
        <v>22000</v>
      </c>
      <c r="F83" s="15" t="s">
        <v>154</v>
      </c>
      <c r="G83" s="16"/>
      <c r="H83" s="16"/>
      <c r="I83" s="17">
        <v>311.31</v>
      </c>
      <c r="J83" s="18" t="s">
        <v>20</v>
      </c>
      <c r="K83" s="18" t="s">
        <v>47</v>
      </c>
      <c r="L83" s="18"/>
      <c r="M83" s="18"/>
      <c r="N83" s="18"/>
      <c r="O83" s="26" t="s">
        <v>163</v>
      </c>
      <c r="P83" s="18" t="s">
        <v>15</v>
      </c>
      <c r="Q83" s="18" t="s">
        <v>14</v>
      </c>
      <c r="R83" s="18" t="s">
        <v>15</v>
      </c>
      <c r="S83" s="20"/>
      <c r="T83" s="40"/>
      <c r="U83" s="40" t="s">
        <v>14</v>
      </c>
      <c r="V83" s="41" t="s">
        <v>184</v>
      </c>
      <c r="W83" s="18"/>
      <c r="X83" s="20"/>
    </row>
    <row r="84" spans="1:25" ht="25.85" x14ac:dyDescent="0.2">
      <c r="A84" s="8">
        <v>80</v>
      </c>
      <c r="B84" s="38" t="s">
        <v>145</v>
      </c>
      <c r="C84" s="12">
        <v>20</v>
      </c>
      <c r="D84" s="13" t="s">
        <v>153</v>
      </c>
      <c r="E84" s="14">
        <v>22000</v>
      </c>
      <c r="F84" s="15" t="s">
        <v>154</v>
      </c>
      <c r="G84" s="16"/>
      <c r="H84" s="16"/>
      <c r="I84" s="17">
        <v>138</v>
      </c>
      <c r="J84" s="18" t="s">
        <v>20</v>
      </c>
      <c r="K84" s="18" t="s">
        <v>47</v>
      </c>
      <c r="L84" s="18"/>
      <c r="M84" s="18"/>
      <c r="N84" s="18"/>
      <c r="O84" s="26" t="s">
        <v>163</v>
      </c>
      <c r="P84" s="18" t="s">
        <v>15</v>
      </c>
      <c r="Q84" s="18" t="s">
        <v>14</v>
      </c>
      <c r="R84" s="18" t="s">
        <v>15</v>
      </c>
      <c r="S84" s="20"/>
      <c r="T84" s="40"/>
      <c r="U84" s="40" t="s">
        <v>14</v>
      </c>
      <c r="V84" s="41" t="s">
        <v>184</v>
      </c>
      <c r="W84" s="18"/>
      <c r="X84" s="20"/>
    </row>
    <row r="85" spans="1:25" ht="25.85" x14ac:dyDescent="0.2">
      <c r="A85" s="8">
        <v>81</v>
      </c>
      <c r="B85" s="38" t="s">
        <v>146</v>
      </c>
      <c r="C85" s="12">
        <v>32</v>
      </c>
      <c r="D85" s="13" t="s">
        <v>155</v>
      </c>
      <c r="E85" s="14">
        <v>56000</v>
      </c>
      <c r="F85" s="15" t="s">
        <v>156</v>
      </c>
      <c r="G85" s="16"/>
      <c r="H85" s="16"/>
      <c r="I85" s="17">
        <v>7801</v>
      </c>
      <c r="J85" s="18" t="s">
        <v>20</v>
      </c>
      <c r="K85" s="18" t="s">
        <v>47</v>
      </c>
      <c r="L85" s="18"/>
      <c r="M85" s="18"/>
      <c r="N85" s="18"/>
      <c r="O85" s="42">
        <v>3161190.98</v>
      </c>
      <c r="P85" s="18" t="s">
        <v>15</v>
      </c>
      <c r="Q85" s="18" t="s">
        <v>14</v>
      </c>
      <c r="R85" s="18" t="s">
        <v>15</v>
      </c>
      <c r="S85" s="20"/>
      <c r="T85" s="40"/>
      <c r="U85" s="40" t="s">
        <v>14</v>
      </c>
      <c r="V85" s="41" t="s">
        <v>180</v>
      </c>
      <c r="W85" s="18"/>
      <c r="X85" s="20"/>
    </row>
    <row r="86" spans="1:25" ht="25.85" x14ac:dyDescent="0.2">
      <c r="A86" s="8">
        <v>82</v>
      </c>
      <c r="B86" s="38" t="s">
        <v>147</v>
      </c>
      <c r="C86" s="12">
        <v>32</v>
      </c>
      <c r="D86" s="13" t="s">
        <v>155</v>
      </c>
      <c r="E86" s="14">
        <v>56000</v>
      </c>
      <c r="F86" s="15" t="s">
        <v>156</v>
      </c>
      <c r="G86" s="16"/>
      <c r="H86" s="16"/>
      <c r="I86" s="17">
        <v>1553</v>
      </c>
      <c r="J86" s="18" t="s">
        <v>20</v>
      </c>
      <c r="K86" s="18" t="s">
        <v>160</v>
      </c>
      <c r="L86" s="18"/>
      <c r="M86" s="18"/>
      <c r="N86" s="18"/>
      <c r="O86" s="36">
        <v>714768</v>
      </c>
      <c r="P86" s="18" t="s">
        <v>15</v>
      </c>
      <c r="Q86" s="18" t="s">
        <v>14</v>
      </c>
      <c r="R86" s="18" t="s">
        <v>15</v>
      </c>
      <c r="S86" s="20"/>
      <c r="T86" s="40"/>
      <c r="U86" s="40" t="s">
        <v>14</v>
      </c>
      <c r="V86" s="41" t="s">
        <v>180</v>
      </c>
      <c r="W86" s="18"/>
      <c r="X86" s="20"/>
    </row>
    <row r="87" spans="1:25" ht="25.85" x14ac:dyDescent="0.2">
      <c r="A87" s="8">
        <v>83</v>
      </c>
      <c r="B87" s="11" t="s">
        <v>148</v>
      </c>
      <c r="C87" s="12">
        <v>235</v>
      </c>
      <c r="D87" s="13" t="s">
        <v>157</v>
      </c>
      <c r="E87" s="14">
        <v>29200</v>
      </c>
      <c r="F87" s="15" t="s">
        <v>37</v>
      </c>
      <c r="G87" s="16"/>
      <c r="H87" s="16"/>
      <c r="I87" s="17">
        <v>1908</v>
      </c>
      <c r="J87" s="18" t="s">
        <v>20</v>
      </c>
      <c r="K87" s="18" t="s">
        <v>162</v>
      </c>
      <c r="L87" s="18"/>
      <c r="M87" s="18"/>
      <c r="N87" s="18"/>
      <c r="O87" s="26" t="s">
        <v>163</v>
      </c>
      <c r="P87" s="18" t="s">
        <v>15</v>
      </c>
      <c r="Q87" s="18" t="s">
        <v>14</v>
      </c>
      <c r="R87" s="18" t="s">
        <v>15</v>
      </c>
      <c r="S87" s="20"/>
      <c r="T87" s="40"/>
      <c r="U87" s="40" t="s">
        <v>14</v>
      </c>
      <c r="V87" s="35" t="s">
        <v>182</v>
      </c>
      <c r="W87" s="18"/>
      <c r="X87" s="20"/>
      <c r="Y87" t="s">
        <v>178</v>
      </c>
    </row>
    <row r="88" spans="1:25" x14ac:dyDescent="0.2">
      <c r="A88" s="8">
        <v>84</v>
      </c>
      <c r="B88" s="11" t="s">
        <v>169</v>
      </c>
      <c r="C88" s="12"/>
      <c r="D88" s="13" t="s">
        <v>152</v>
      </c>
      <c r="E88" s="14">
        <v>29200</v>
      </c>
      <c r="F88" s="15" t="s">
        <v>37</v>
      </c>
      <c r="G88" s="16"/>
      <c r="H88" s="16"/>
      <c r="I88" s="17">
        <v>475</v>
      </c>
      <c r="J88" s="18" t="s">
        <v>18</v>
      </c>
      <c r="K88" s="18" t="s">
        <v>47</v>
      </c>
      <c r="L88" s="18"/>
      <c r="M88" s="18"/>
      <c r="N88" s="18"/>
      <c r="O88" s="26"/>
      <c r="P88" s="18" t="s">
        <v>15</v>
      </c>
      <c r="Q88" s="18" t="s">
        <v>14</v>
      </c>
      <c r="R88" s="18" t="s">
        <v>15</v>
      </c>
      <c r="S88" s="20"/>
      <c r="T88" s="40"/>
      <c r="U88" s="40" t="s">
        <v>14</v>
      </c>
      <c r="V88" s="35" t="s">
        <v>187</v>
      </c>
      <c r="W88" s="18"/>
      <c r="X88" s="20"/>
      <c r="Y88" t="s">
        <v>172</v>
      </c>
    </row>
    <row r="89" spans="1:25" ht="25.85" x14ac:dyDescent="0.2">
      <c r="A89" s="8">
        <v>85</v>
      </c>
      <c r="B89" s="11" t="s">
        <v>149</v>
      </c>
      <c r="C89" s="12">
        <v>10</v>
      </c>
      <c r="D89" s="13" t="s">
        <v>45</v>
      </c>
      <c r="E89" s="14">
        <v>29200</v>
      </c>
      <c r="F89" s="15" t="s">
        <v>37</v>
      </c>
      <c r="G89" s="16"/>
      <c r="H89" s="16"/>
      <c r="I89" s="17">
        <v>1690</v>
      </c>
      <c r="J89" s="22" t="s">
        <v>18</v>
      </c>
      <c r="K89" s="18" t="s">
        <v>47</v>
      </c>
      <c r="L89" s="18"/>
      <c r="M89" s="18"/>
      <c r="N89" s="18"/>
      <c r="O89" s="26"/>
      <c r="P89" s="18" t="s">
        <v>15</v>
      </c>
      <c r="Q89" s="18" t="s">
        <v>14</v>
      </c>
      <c r="R89" s="18" t="s">
        <v>15</v>
      </c>
      <c r="S89" s="20"/>
      <c r="T89" s="40" t="s">
        <v>14</v>
      </c>
      <c r="U89" s="40" t="s">
        <v>15</v>
      </c>
      <c r="V89" s="35" t="s">
        <v>184</v>
      </c>
      <c r="W89" s="18"/>
      <c r="X89" s="20"/>
      <c r="Y89" t="s">
        <v>179</v>
      </c>
    </row>
    <row r="90" spans="1:25" ht="25.85" x14ac:dyDescent="0.2">
      <c r="A90" s="8">
        <v>86</v>
      </c>
      <c r="B90" s="11" t="s">
        <v>150</v>
      </c>
      <c r="C90" s="12"/>
      <c r="D90" s="13" t="s">
        <v>151</v>
      </c>
      <c r="E90" s="14">
        <v>29280</v>
      </c>
      <c r="F90" s="15" t="s">
        <v>98</v>
      </c>
      <c r="G90" s="16"/>
      <c r="H90" s="16"/>
      <c r="I90" s="17">
        <v>2002</v>
      </c>
      <c r="J90" s="22" t="s">
        <v>18</v>
      </c>
      <c r="K90" s="18" t="s">
        <v>47</v>
      </c>
      <c r="L90" s="18"/>
      <c r="M90" s="18"/>
      <c r="N90" s="18"/>
      <c r="O90" s="26"/>
      <c r="P90" s="18" t="s">
        <v>15</v>
      </c>
      <c r="Q90" s="18" t="s">
        <v>14</v>
      </c>
      <c r="R90" s="18" t="s">
        <v>15</v>
      </c>
      <c r="S90" s="20"/>
      <c r="T90" s="40" t="s">
        <v>14</v>
      </c>
      <c r="U90" s="40" t="s">
        <v>15</v>
      </c>
      <c r="V90" s="35" t="s">
        <v>184</v>
      </c>
      <c r="W90" s="18"/>
      <c r="X90" s="20"/>
      <c r="Y90" t="s">
        <v>179</v>
      </c>
    </row>
    <row r="91" spans="1:25" x14ac:dyDescent="0.2">
      <c r="A91" s="8"/>
      <c r="B91" s="11"/>
      <c r="C91" s="12"/>
      <c r="D91" s="13"/>
      <c r="E91" s="14"/>
      <c r="F91" s="15"/>
      <c r="G91" s="16"/>
      <c r="H91" s="16"/>
      <c r="I91" s="17"/>
      <c r="J91" s="18"/>
      <c r="K91" s="18"/>
      <c r="L91" s="18"/>
      <c r="M91" s="18"/>
      <c r="N91" s="18"/>
      <c r="O91" s="19"/>
      <c r="P91" s="18"/>
      <c r="Q91" s="18"/>
      <c r="R91" s="18"/>
      <c r="S91" s="20"/>
      <c r="T91" s="18"/>
      <c r="U91" s="18"/>
      <c r="V91" s="20"/>
      <c r="W91" s="18"/>
      <c r="X91" s="20"/>
    </row>
    <row r="92" spans="1:25" x14ac:dyDescent="0.2">
      <c r="A92" s="8"/>
      <c r="B92" s="11"/>
      <c r="C92" s="12"/>
      <c r="D92" s="13"/>
      <c r="E92" s="14"/>
      <c r="F92" s="15"/>
      <c r="G92" s="16"/>
      <c r="H92" s="16"/>
      <c r="I92" s="17"/>
      <c r="J92" s="18"/>
      <c r="K92" s="18"/>
      <c r="L92" s="18"/>
      <c r="M92" s="18"/>
      <c r="N92" s="18"/>
      <c r="O92" s="19"/>
      <c r="P92" s="18"/>
      <c r="Q92" s="18"/>
      <c r="R92" s="18"/>
      <c r="S92" s="20"/>
      <c r="T92" s="18"/>
      <c r="U92" s="18"/>
      <c r="V92" s="20"/>
      <c r="W92" s="18"/>
      <c r="X92" s="20"/>
    </row>
    <row r="93" spans="1:25" x14ac:dyDescent="0.2">
      <c r="A93" s="8"/>
      <c r="B93" s="11"/>
      <c r="C93" s="12"/>
      <c r="D93" s="13"/>
      <c r="E93" s="14"/>
      <c r="F93" s="15"/>
      <c r="G93" s="16"/>
      <c r="H93" s="16"/>
      <c r="I93" s="17"/>
      <c r="J93" s="18"/>
      <c r="K93" s="18"/>
      <c r="L93" s="18"/>
      <c r="M93" s="18"/>
      <c r="N93" s="18"/>
      <c r="O93" s="19"/>
      <c r="P93" s="18"/>
      <c r="Q93" s="18"/>
      <c r="R93" s="18"/>
      <c r="S93" s="20"/>
      <c r="T93" s="18"/>
      <c r="U93" s="18"/>
      <c r="V93" s="20"/>
      <c r="W93" s="18"/>
      <c r="X93" s="20"/>
    </row>
    <row r="94" spans="1:25" ht="23.95" customHeight="1" x14ac:dyDescent="0.2">
      <c r="A94" s="5"/>
      <c r="B94" s="46" t="s">
        <v>13</v>
      </c>
      <c r="C94" s="47"/>
      <c r="D94" s="47"/>
      <c r="E94" s="47"/>
      <c r="F94" s="47"/>
      <c r="G94" s="47"/>
      <c r="H94" s="48"/>
      <c r="I94" s="9">
        <f>SUM(I5:I93)</f>
        <v>243618.35</v>
      </c>
      <c r="Q94" t="s">
        <v>164</v>
      </c>
    </row>
    <row r="95" spans="1:25" ht="13.6" thickBot="1" x14ac:dyDescent="0.25">
      <c r="A95" s="1"/>
      <c r="B95" s="2"/>
      <c r="C95" s="2"/>
      <c r="D95" s="2"/>
      <c r="E95" s="2"/>
      <c r="F95" s="2"/>
      <c r="G95" s="2"/>
      <c r="H95" s="2"/>
      <c r="I95" s="1"/>
    </row>
    <row r="96" spans="1:25" ht="30.6" customHeight="1" thickBot="1" x14ac:dyDescent="0.25">
      <c r="B96" s="58" t="s">
        <v>189</v>
      </c>
      <c r="C96" s="59"/>
      <c r="D96" s="59"/>
      <c r="E96" s="59"/>
      <c r="F96" s="59"/>
      <c r="G96" s="59"/>
      <c r="H96" s="59"/>
      <c r="I96" s="60">
        <f>I94*1.3</f>
        <v>316703.85500000004</v>
      </c>
    </row>
  </sheetData>
  <mergeCells count="18">
    <mergeCell ref="B96:H96"/>
    <mergeCell ref="A3:A4"/>
    <mergeCell ref="L3:N3"/>
    <mergeCell ref="G3:H3"/>
    <mergeCell ref="B94:H94"/>
    <mergeCell ref="C3:F3"/>
    <mergeCell ref="T3:V3"/>
    <mergeCell ref="I68:I71"/>
    <mergeCell ref="P3:P4"/>
    <mergeCell ref="Q3:Q4"/>
    <mergeCell ref="R3:R4"/>
    <mergeCell ref="W3:X4"/>
    <mergeCell ref="B3:B4"/>
    <mergeCell ref="I3:I4"/>
    <mergeCell ref="J3:J4"/>
    <mergeCell ref="K3:K4"/>
    <mergeCell ref="O3:O4"/>
    <mergeCell ref="S3:S4"/>
  </mergeCells>
  <phoneticPr fontId="2" type="noConversion"/>
  <pageMargins left="0.59055118110236227" right="0.59055118110236227" top="0.55118110236220474" bottom="0.86614173228346458" header="0.35433070866141736" footer="0.27559055118110237"/>
  <pageSetup paperSize="8" scale="36" fitToHeight="0" orientation="portrait" r:id="rId1"/>
  <headerFooter alignWithMargins="0">
    <oddFooter>&amp;L&amp;"Arial,Gras"&amp;D&amp;R&amp;G</oddFooter>
  </headerFooter>
  <legacyDrawingHF r:id="rId2"/>
  <extLst>
    <ext xmlns:x14="http://schemas.microsoft.com/office/spreadsheetml/2009/9/main" uri="{CCE6A557-97BC-4b89-ADB6-D9C93CAAB3DF}">
      <x14:dataValidations xmlns:xm="http://schemas.microsoft.com/office/excel/2006/main" count="4">
        <x14:dataValidation type="list" allowBlank="1" showInputMessage="1" showErrorMessage="1" error="Merci de sélectionner la situation du bâtiment dans la liste déroulante." promptTitle="Occupation" prompt="Merci de sélectionner pour ce bâtiment une occupation dans le liste._x000a_Les compagnies d'assurance imposent désormais de plus en plus de connaitre cet élément pour tarifer." xr:uid="{00000000-0002-0000-0000-000000000000}">
          <x14:formula1>
            <xm:f>'Données à ne pas modifier '!$B$6:$B$10</xm:f>
          </x14:formula1>
          <xm:sqref>J90:J93</xm:sqref>
        </x14:dataValidation>
        <x14:dataValidation type="list" allowBlank="1" showInputMessage="1" showErrorMessage="1" error="Merci de sélectionner la situation du bâtiment dans la liste déroulante." promptTitle="Occupation" prompt="Merci de sélectionner pour ce bâtiment un type d'occupation dans le liste." xr:uid="{00000000-0002-0000-0000-000003000000}">
          <x14:formula1>
            <xm:f>'Données à ne pas modifier '!$B$6:$B$10</xm:f>
          </x14:formula1>
          <xm:sqref>J5:J89</xm:sqref>
        </x14:dataValidation>
        <x14:dataValidation type="list" allowBlank="1" showInputMessage="1" showErrorMessage="1" prompt="A vérifier dans le paragraphe &quot;assurance&quot; du bail, de la DSP ou de la convention de mise à disposition." xr:uid="{00000000-0002-0000-0000-000001000000}">
          <x14:formula1>
            <xm:f>'Données à ne pas modifier '!$B$3:$B$4</xm:f>
          </x14:formula1>
          <xm:sqref>N5:N93</xm:sqref>
        </x14:dataValidation>
        <x14:dataValidation type="list" allowBlank="1" showInputMessage="1" showErrorMessage="1" error="Merci de préciser oui ou non." xr:uid="{00000000-0002-0000-0000-000002000000}">
          <x14:formula1>
            <xm:f>'Données à ne pas modifier '!$B$3:$B$4</xm:f>
          </x14:formula1>
          <xm:sqref>P5:R93 W5:W93 T91:U93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B10"/>
  <sheetViews>
    <sheetView workbookViewId="0">
      <selection activeCell="B3" sqref="B3:B4"/>
    </sheetView>
  </sheetViews>
  <sheetFormatPr baseColWidth="10" defaultColWidth="11.5" defaultRowHeight="12.9" x14ac:dyDescent="0.2"/>
  <sheetData>
    <row r="3" spans="2:2" x14ac:dyDescent="0.2">
      <c r="B3" s="4" t="s">
        <v>14</v>
      </c>
    </row>
    <row r="4" spans="2:2" x14ac:dyDescent="0.2">
      <c r="B4" s="4" t="s">
        <v>15</v>
      </c>
    </row>
    <row r="6" spans="2:2" x14ac:dyDescent="0.2">
      <c r="B6" t="s">
        <v>16</v>
      </c>
    </row>
    <row r="7" spans="2:2" x14ac:dyDescent="0.2">
      <c r="B7" t="s">
        <v>17</v>
      </c>
    </row>
    <row r="8" spans="2:2" x14ac:dyDescent="0.2">
      <c r="B8" t="s">
        <v>18</v>
      </c>
    </row>
    <row r="9" spans="2:2" x14ac:dyDescent="0.2">
      <c r="B9" t="s">
        <v>19</v>
      </c>
    </row>
    <row r="10" spans="2:2" x14ac:dyDescent="0.2">
      <c r="B10" t="s">
        <v>20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6CFB30434D4C9429DEDD98FD3B9DB6C" ma:contentTypeVersion="16" ma:contentTypeDescription="Crée un document." ma:contentTypeScope="" ma:versionID="0f3ba9a8443faa41d81606c2b691041b">
  <xsd:schema xmlns:xsd="http://www.w3.org/2001/XMLSchema" xmlns:xs="http://www.w3.org/2001/XMLSchema" xmlns:p="http://schemas.microsoft.com/office/2006/metadata/properties" xmlns:ns2="151f93be-0b0a-41ee-a326-baeed455f8df" xmlns:ns3="ba599e5b-7428-43df-83c4-54b562d1caab" targetNamespace="http://schemas.microsoft.com/office/2006/metadata/properties" ma:root="true" ma:fieldsID="bf56423cbe62e5e0b2dd6d498e542614" ns2:_="" ns3:_="">
    <xsd:import namespace="151f93be-0b0a-41ee-a326-baeed455f8df"/>
    <xsd:import namespace="ba599e5b-7428-43df-83c4-54b562d1caa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3:SharedWithUsers" minOccurs="0"/>
                <xsd:element ref="ns3:SharedWithDetail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1f93be-0b0a-41ee-a326-baeed455f8d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Balises d’images" ma:readOnly="false" ma:fieldId="{5cf76f15-5ced-4ddc-b409-7134ff3c332f}" ma:taxonomyMulti="true" ma:sspId="9c4652a4-fa41-47ed-b835-494b8717e0ce"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a599e5b-7428-43df-83c4-54b562d1caab"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2bb0b1f2-61eb-4c4d-92df-7393e6af6c19}" ma:internalName="TaxCatchAll" ma:showField="CatchAllData" ma:web="ba599e5b-7428-43df-83c4-54b562d1caab">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51f93be-0b0a-41ee-a326-baeed455f8df">
      <Terms xmlns="http://schemas.microsoft.com/office/infopath/2007/PartnerControls"/>
    </lcf76f155ced4ddcb4097134ff3c332f>
    <TaxCatchAll xmlns="ba599e5b-7428-43df-83c4-54b562d1caab" xsi:nil="true"/>
  </documentManagement>
</p:properties>
</file>

<file path=customXml/itemProps1.xml><?xml version="1.0" encoding="utf-8"?>
<ds:datastoreItem xmlns:ds="http://schemas.openxmlformats.org/officeDocument/2006/customXml" ds:itemID="{AAC0BBE5-DD0A-45A8-B8CB-33B96D2DFB08}"/>
</file>

<file path=customXml/itemProps2.xml><?xml version="1.0" encoding="utf-8"?>
<ds:datastoreItem xmlns:ds="http://schemas.openxmlformats.org/officeDocument/2006/customXml" ds:itemID="{11FE9B77-7888-4CED-B741-F0E244553183}">
  <ds:schemaRefs>
    <ds:schemaRef ds:uri="http://schemas.microsoft.com/sharepoint/v3/contenttype/forms"/>
  </ds:schemaRefs>
</ds:datastoreItem>
</file>

<file path=customXml/itemProps3.xml><?xml version="1.0" encoding="utf-8"?>
<ds:datastoreItem xmlns:ds="http://schemas.openxmlformats.org/officeDocument/2006/customXml" ds:itemID="{35140AA4-A6BA-44B1-BF71-B5E0F9ADAF05}">
  <ds:schemaRefs>
    <ds:schemaRef ds:uri="http://schemas.microsoft.com/office/infopath/2007/PartnerControls"/>
    <ds:schemaRef ds:uri="ba599e5b-7428-43df-83c4-54b562d1caab"/>
    <ds:schemaRef ds:uri="http://schemas.microsoft.com/office/2006/documentManagement/types"/>
    <ds:schemaRef ds:uri="http://purl.org/dc/dcmitype/"/>
    <ds:schemaRef ds:uri="http://schemas.microsoft.com/office/2006/metadata/properties"/>
    <ds:schemaRef ds:uri="http://schemas.openxmlformats.org/package/2006/metadata/core-properties"/>
    <ds:schemaRef ds:uri="151f93be-0b0a-41ee-a326-baeed455f8df"/>
    <ds:schemaRef ds:uri="http://www.w3.org/XML/1998/namespace"/>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Liste des bâtiments</vt:lpstr>
      <vt:lpstr>Données à ne pas modifier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AFC consultants</dc:creator>
  <cp:keywords/>
  <dc:description/>
  <cp:lastModifiedBy>Léa POZZO</cp:lastModifiedBy>
  <cp:revision/>
  <cp:lastPrinted>2026-02-23T15:43:15Z</cp:lastPrinted>
  <dcterms:created xsi:type="dcterms:W3CDTF">2011-05-12T15:59:56Z</dcterms:created>
  <dcterms:modified xsi:type="dcterms:W3CDTF">2026-04-23T15:59:09Z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0x01010006CFB30434D4C9429DEDD98FD3B9DB6C</vt:lpwstr>
  </property>
  <property fmtid="{D5CDD505-2E9C-101B-9397-08002B2CF9AE}" pid="3" name="MediaServiceImageTags">
    <vt:lpwstr/>
  </property>
</Properties>
</file>